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7.xml" ContentType="application/vnd.openxmlformats-officedocument.drawing+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95.xml" ContentType="application/vnd.ms-excel.controlproperties+xml"/>
  <Override PartName="/xl/drawings/drawing11.xml" ContentType="application/vnd.openxmlformats-officedocument.drawing+xml"/>
  <Override PartName="/xl/ctrlProps/ctrlProp196.xml" ContentType="application/vnd.ms-excel.controlproperties+xml"/>
  <Override PartName="/xl/drawings/drawing12.xml" ContentType="application/vnd.openxmlformats-officedocument.drawing+xml"/>
  <Override PartName="/xl/ctrlProps/ctrlProp197.xml" ContentType="application/vnd.ms-excel.controlproperties+xml"/>
  <Override PartName="/xl/drawings/drawing13.xml" ContentType="application/vnd.openxmlformats-officedocument.drawing+xml"/>
  <Override PartName="/xl/ctrlProps/ctrlProp19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trlProps/ctrlProp199.xml" ContentType="application/vnd.ms-excel.controlpropertie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200.xml" ContentType="application/vnd.ms-excel.controlproperties+xml"/>
  <Override PartName="/xl/ctrlProps/ctrlProp201.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kiran_powergrid_in/Documents/WORK (01.08.2023)/NIT - 2024/OPEN/3. Kanpur fire fighting/Bidding Document/Volume-III/"/>
    </mc:Choice>
  </mc:AlternateContent>
  <xr:revisionPtr revIDLastSave="35" documentId="13_ncr:1_{0162153A-7034-4506-9073-BF11E8FF4FA0}" xr6:coauthVersionLast="47" xr6:coauthVersionMax="47" xr10:uidLastSave="{B5876EFD-D216-4359-BB4F-75B442B76143}"/>
  <workbookProtection workbookAlgorithmName="SHA-512" workbookHashValue="T8qTBOU1oWHLEetEvSppVfFNdU5iXrbCSr7KWtHWPBv6VyIjApuN7/Vj08DtRJ5bpuLeeWcH9n/OWMtJrZi6GQ==" workbookSaltValue="l6/ZwVbT8LY/OM5qs93B/A==" workbookSpinCount="100000" lockStructure="1"/>
  <bookViews>
    <workbookView xWindow="-120" yWindow="-120" windowWidth="29040" windowHeight="15720" tabRatio="906" firstSheet="4" activeTab="26" xr2:uid="{00000000-000D-0000-FFFF-FFFF00000000}"/>
  </bookViews>
  <sheets>
    <sheet name="Basic" sheetId="1" state="hidden" r:id="rId1"/>
    <sheet name="Cover" sheetId="2" r:id="rId2"/>
    <sheet name="Instructions" sheetId="3" r:id="rId3"/>
    <sheet name="Names of Bidder" sheetId="4" r:id="rId4"/>
    <sheet name="Attach 3 (QR)" sheetId="5" r:id="rId5"/>
    <sheet name="Sch QR" sheetId="6" state="hidden" r:id="rId6"/>
    <sheet name="Schedule-QR" sheetId="7" state="hidden" r:id="rId7"/>
    <sheet name="Attach 3- (QR)" sheetId="8" state="hidden" r:id="rId8"/>
    <sheet name="Attach 3 (JV)" sheetId="9" r:id="rId9"/>
    <sheet name="Attach 4" sheetId="10" r:id="rId10"/>
    <sheet name="Attach 4 (A)" sheetId="11" r:id="rId11"/>
    <sheet name="Attach 5" sheetId="12" r:id="rId12"/>
    <sheet name="Attach 5A" sheetId="13" r:id="rId13"/>
    <sheet name="Attach 6" sheetId="14" r:id="rId14"/>
    <sheet name="Attach 9" sheetId="15" r:id="rId15"/>
    <sheet name="Attach 10" sheetId="16" state="hidden" r:id="rId16"/>
    <sheet name="Attach 11" sheetId="17" r:id="rId17"/>
    <sheet name="Attach 12" sheetId="18" r:id="rId18"/>
    <sheet name="Attach 13" sheetId="19" r:id="rId19"/>
    <sheet name="Attach 14" sheetId="20" r:id="rId20"/>
    <sheet name="Attach 14 IP" sheetId="21" state="hidden" r:id="rId21"/>
    <sheet name="Attach 15" sheetId="22" r:id="rId22"/>
    <sheet name="Attach 16" sheetId="23" r:id="rId23"/>
    <sheet name="Attach 17" sheetId="24" r:id="rId24"/>
    <sheet name="Attach 18" sheetId="25" r:id="rId25"/>
    <sheet name="Attach 19" sheetId="26" state="hidden" r:id="rId26"/>
    <sheet name="Bid Form 1st Env." sheetId="27" r:id="rId27"/>
    <sheet name="Attach 19.." sheetId="28" state="hidden" r:id="rId28"/>
    <sheet name="N-W (Cr.)"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25">#REF!</definedName>
    <definedName name="\A" localSheetId="12">#REF!</definedName>
    <definedName name="\A" localSheetId="26">#REF!</definedName>
    <definedName name="\A" localSheetId="5">#REF!</definedName>
    <definedName name="\A" localSheetId="6">#REF!</definedName>
    <definedName name="\A">#REF!</definedName>
    <definedName name="\aa" localSheetId="15">#REF!</definedName>
    <definedName name="\aa" localSheetId="25">#REF!</definedName>
    <definedName name="\aa" localSheetId="12">#REF!</definedName>
    <definedName name="\aa" localSheetId="5">#REF!</definedName>
    <definedName name="\aa" localSheetId="6">#REF!</definedName>
    <definedName name="\aa">#REF!</definedName>
    <definedName name="\B" localSheetId="25">#REF!</definedName>
    <definedName name="\B" localSheetId="12">#REF!</definedName>
    <definedName name="\B" localSheetId="26">#REF!</definedName>
    <definedName name="\B" localSheetId="5">#REF!</definedName>
    <definedName name="\B" localSheetId="6">#REF!</definedName>
    <definedName name="\B">#REF!</definedName>
    <definedName name="\C" localSheetId="25">#REF!</definedName>
    <definedName name="\C" localSheetId="12">#REF!</definedName>
    <definedName name="\C" localSheetId="26">#REF!</definedName>
    <definedName name="\C" localSheetId="5">#REF!</definedName>
    <definedName name="\C" localSheetId="6">#REF!</definedName>
    <definedName name="\C">#REF!</definedName>
    <definedName name="\M" localSheetId="25">#REF!</definedName>
    <definedName name="\M" localSheetId="12">#REF!</definedName>
    <definedName name="\M" localSheetId="26">#REF!</definedName>
    <definedName name="\M" localSheetId="5">#REF!</definedName>
    <definedName name="\M" localSheetId="6">#REF!</definedName>
    <definedName name="\M">#REF!</definedName>
    <definedName name="\N" localSheetId="25">#REF!</definedName>
    <definedName name="\N" localSheetId="12">#REF!</definedName>
    <definedName name="\N" localSheetId="26">#REF!</definedName>
    <definedName name="\N" localSheetId="5">#REF!</definedName>
    <definedName name="\N" localSheetId="6">#REF!</definedName>
    <definedName name="\N">#REF!</definedName>
    <definedName name="\P" localSheetId="25">#REF!</definedName>
    <definedName name="\P" localSheetId="12">#REF!</definedName>
    <definedName name="\P" localSheetId="26">#REF!</definedName>
    <definedName name="\P" localSheetId="5">#REF!</definedName>
    <definedName name="\P" localSheetId="6">#REF!</definedName>
    <definedName name="\P">#REF!</definedName>
    <definedName name="\R" localSheetId="25">#REF!</definedName>
    <definedName name="\R" localSheetId="12">#REF!</definedName>
    <definedName name="\R" localSheetId="26">#REF!</definedName>
    <definedName name="\R" localSheetId="5">#REF!</definedName>
    <definedName name="\R" localSheetId="6">#REF!</definedName>
    <definedName name="\R">#REF!</definedName>
    <definedName name="\U" localSheetId="25">#REF!</definedName>
    <definedName name="\U" localSheetId="12">#REF!</definedName>
    <definedName name="\U" localSheetId="26">#REF!</definedName>
    <definedName name="\U" localSheetId="5">#REF!</definedName>
    <definedName name="\U" localSheetId="6">#REF!</definedName>
    <definedName name="\U">#REF!</definedName>
    <definedName name="\V" localSheetId="25">#REF!</definedName>
    <definedName name="\V" localSheetId="12">#REF!</definedName>
    <definedName name="\V" localSheetId="26">#REF!</definedName>
    <definedName name="\V" localSheetId="5">#REF!</definedName>
    <definedName name="\V" localSheetId="6">#REF!</definedName>
    <definedName name="\V">#REF!</definedName>
    <definedName name="\x" localSheetId="15">#REF!</definedName>
    <definedName name="\x" localSheetId="25">#REF!</definedName>
    <definedName name="\x" localSheetId="12">#REF!</definedName>
    <definedName name="\x" localSheetId="5">#REF!</definedName>
    <definedName name="\x" localSheetId="6">#REF!</definedName>
    <definedName name="\x">#REF!</definedName>
    <definedName name="_xlnm._FilterDatabase" localSheetId="8" hidden="1">'Attach 3 (JV)'!#REF!</definedName>
    <definedName name="_xlnm._FilterDatabase" localSheetId="4" hidden="1">'Attach 3 (QR)'!#REF!</definedName>
    <definedName name="_xlnm._FilterDatabase" localSheetId="9" hidden="1">'Attach 4'!#REF!</definedName>
    <definedName name="_xlnm._FilterDatabase" localSheetId="6" hidden="1">'Schedule-QR'!$F$334:$I$334</definedName>
    <definedName name="ab" localSheetId="25">#REF!</definedName>
    <definedName name="ab" localSheetId="12">#REF!</definedName>
    <definedName name="ab" localSheetId="26">#REF!</definedName>
    <definedName name="ab" localSheetId="5">#REF!</definedName>
    <definedName name="ab" localSheetId="6">#REF!</definedName>
    <definedName name="ab">#REF!</definedName>
    <definedName name="biddername" localSheetId="15">#REF!</definedName>
    <definedName name="biddername" localSheetId="25">#REF!</definedName>
    <definedName name="biddername" localSheetId="12">#REF!</definedName>
    <definedName name="biddername" localSheetId="5">#REF!</definedName>
    <definedName name="biddername" localSheetId="6">#REF!</definedName>
    <definedName name="biddername">#REF!</definedName>
    <definedName name="BL2A" localSheetId="5">'Sch QR'!$J$217</definedName>
    <definedName name="BL2A">'Schedule-QR'!$J$474</definedName>
    <definedName name="BL2A2" localSheetId="15">'[1]Attach-3 (QR)'!#REF!</definedName>
    <definedName name="BL2A2" localSheetId="25">'[2]Attach-3 (QR)'!#REF!</definedName>
    <definedName name="BL2A2" localSheetId="12">'[2]Attach-3 (QR)'!#REF!</definedName>
    <definedName name="BL2A2" localSheetId="5">'Sch QR'!#REF!</definedName>
    <definedName name="BL2A2" localSheetId="6">'Schedule-QR'!#REF!</definedName>
    <definedName name="BL2A2">'[2]Attach-3 (QR)'!#REF!</definedName>
    <definedName name="BL2AA" localSheetId="5">'Sch QR'!$J$217</definedName>
    <definedName name="BL2AA">'Schedule-QR'!$J$474</definedName>
    <definedName name="BL2AAA" localSheetId="15">'[1]Attach-3 (QR)'!#REF!</definedName>
    <definedName name="BL2AAA" localSheetId="25">'[2]Attach-3 (QR)'!#REF!</definedName>
    <definedName name="BL2AAA" localSheetId="12">'[2]Attach-3 (QR)'!#REF!</definedName>
    <definedName name="BL2AAA" localSheetId="5">'Sch QR'!#REF!</definedName>
    <definedName name="BL2AAA" localSheetId="6">'Schedule-QR'!#REF!</definedName>
    <definedName name="BL2AAA">'[2]Attach-3 (QR)'!#REF!</definedName>
    <definedName name="BL2B" localSheetId="5">'Sch QR'!$K$217</definedName>
    <definedName name="BL2B">'Schedule-QR'!$K$474</definedName>
    <definedName name="BL2BB" localSheetId="15">'[1]Attach-3 (QR)'!#REF!</definedName>
    <definedName name="BL2BB" localSheetId="25">'[2]Attach-3 (QR)'!#REF!</definedName>
    <definedName name="BL2BB" localSheetId="12">'[2]Attach-3 (QR)'!#REF!</definedName>
    <definedName name="BL2BB" localSheetId="5">'Sch QR'!#REF!</definedName>
    <definedName name="BL2BB" localSheetId="6">'Schedule-QR'!#REF!</definedName>
    <definedName name="BL2BB">'[2]Attach-3 (QR)'!#REF!</definedName>
    <definedName name="BL2BBB" localSheetId="15">'[1]Attach-3 (QR)'!#REF!</definedName>
    <definedName name="BL2BBB" localSheetId="25">'[2]Attach-3 (QR)'!#REF!</definedName>
    <definedName name="BL2BBB" localSheetId="12">'[2]Attach-3 (QR)'!#REF!</definedName>
    <definedName name="BL2BBB" localSheetId="5">'Sch QR'!#REF!</definedName>
    <definedName name="BL2BBB" localSheetId="6">'Schedule-QR'!#REF!</definedName>
    <definedName name="BL2BBB">'[2]Attach-3 (QR)'!#REF!</definedName>
    <definedName name="BL2C" localSheetId="5">'Sch QR'!$L$217</definedName>
    <definedName name="BL2C">'Schedule-QR'!$L$474</definedName>
    <definedName name="BL2CC" localSheetId="15">'[1]Attach-3 (QR)'!#REF!</definedName>
    <definedName name="BL2CC" localSheetId="25">'[2]Attach-3 (QR)'!#REF!</definedName>
    <definedName name="BL2CC" localSheetId="12">'[2]Attach-3 (QR)'!#REF!</definedName>
    <definedName name="BL2CC" localSheetId="5">'Sch QR'!#REF!</definedName>
    <definedName name="BL2CC" localSheetId="6">'Schedule-QR'!#REF!</definedName>
    <definedName name="BL2CC">'[2]Attach-3 (QR)'!#REF!</definedName>
    <definedName name="BL2CCC" localSheetId="15">'[1]Attach-3 (QR)'!#REF!</definedName>
    <definedName name="BL2CCC" localSheetId="25">'[2]Attach-3 (QR)'!#REF!</definedName>
    <definedName name="BL2CCC" localSheetId="12">'[2]Attach-3 (QR)'!#REF!</definedName>
    <definedName name="BL2CCC" localSheetId="5">'Sch QR'!#REF!</definedName>
    <definedName name="BL2CCC" localSheetId="6">'Schedule-QR'!#REF!</definedName>
    <definedName name="BL2CCC">'[2]Attach-3 (QR)'!#REF!</definedName>
    <definedName name="BL3A" localSheetId="5">'Sch QR'!$J$218</definedName>
    <definedName name="BL3A">'Schedule-QR'!$J$475</definedName>
    <definedName name="BL3AA" localSheetId="15">'[1]Attach-3 (QR)'!#REF!</definedName>
    <definedName name="BL3AA" localSheetId="25">'[2]Attach-3 (QR)'!#REF!</definedName>
    <definedName name="BL3AA" localSheetId="12">'[2]Attach-3 (QR)'!#REF!</definedName>
    <definedName name="BL3AA" localSheetId="5">'Sch QR'!#REF!</definedName>
    <definedName name="BL3AA" localSheetId="6">'Schedule-QR'!#REF!</definedName>
    <definedName name="BL3AA">'[2]Attach-3 (QR)'!#REF!</definedName>
    <definedName name="BL3AAA" localSheetId="15">'[1]Attach-3 (QR)'!#REF!</definedName>
    <definedName name="BL3AAA" localSheetId="25">'[2]Attach-3 (QR)'!#REF!</definedName>
    <definedName name="BL3AAA" localSheetId="12">'[2]Attach-3 (QR)'!#REF!</definedName>
    <definedName name="BL3AAA" localSheetId="5">'Sch QR'!#REF!</definedName>
    <definedName name="BL3AAA" localSheetId="6">'Schedule-QR'!#REF!</definedName>
    <definedName name="BL3AAA">'[2]Attach-3 (QR)'!#REF!</definedName>
    <definedName name="BL3B" localSheetId="5">'Sch QR'!$K$218</definedName>
    <definedName name="BL3B">'Schedule-QR'!$K$475</definedName>
    <definedName name="BL3BB" localSheetId="15">'[1]Attach-3 (QR)'!#REF!</definedName>
    <definedName name="BL3BB" localSheetId="25">'[2]Attach-3 (QR)'!#REF!</definedName>
    <definedName name="BL3BB" localSheetId="12">'[2]Attach-3 (QR)'!#REF!</definedName>
    <definedName name="BL3BB" localSheetId="5">'Sch QR'!#REF!</definedName>
    <definedName name="BL3BB" localSheetId="6">'Schedule-QR'!#REF!</definedName>
    <definedName name="BL3BB">'[2]Attach-3 (QR)'!#REF!</definedName>
    <definedName name="BL3BBB" localSheetId="15">'[1]Attach-3 (QR)'!#REF!</definedName>
    <definedName name="BL3BBB" localSheetId="25">'[2]Attach-3 (QR)'!#REF!</definedName>
    <definedName name="BL3BBB" localSheetId="12">'[2]Attach-3 (QR)'!#REF!</definedName>
    <definedName name="BL3BBB" localSheetId="5">'Sch QR'!#REF!</definedName>
    <definedName name="BL3BBB" localSheetId="6">'Schedule-QR'!#REF!</definedName>
    <definedName name="BL3BBB">'[2]Attach-3 (QR)'!#REF!</definedName>
    <definedName name="BL3C" localSheetId="5">'Sch QR'!$L$218</definedName>
    <definedName name="BL3C">'Schedule-QR'!$L$475</definedName>
    <definedName name="BL3CC" localSheetId="15">'[1]Attach-3 (QR)'!#REF!</definedName>
    <definedName name="BL3CC" localSheetId="25">'[2]Attach-3 (QR)'!#REF!</definedName>
    <definedName name="BL3CC" localSheetId="12">'[2]Attach-3 (QR)'!#REF!</definedName>
    <definedName name="BL3CC" localSheetId="5">'Sch QR'!#REF!</definedName>
    <definedName name="BL3CC" localSheetId="6">'Schedule-QR'!#REF!</definedName>
    <definedName name="BL3CC">'[2]Attach-3 (QR)'!#REF!</definedName>
    <definedName name="BL3CCC" localSheetId="15">'[1]Attach-3 (QR)'!#REF!</definedName>
    <definedName name="BL3CCC" localSheetId="25">'[2]Attach-3 (QR)'!#REF!</definedName>
    <definedName name="BL3CCC" localSheetId="12">'[2]Attach-3 (QR)'!#REF!</definedName>
    <definedName name="BL3CCC" localSheetId="5">'Sch QR'!#REF!</definedName>
    <definedName name="BL3CCC" localSheetId="6">'Schedule-QR'!#REF!</definedName>
    <definedName name="BL3CCC">'[2]Attach-3 (QR)'!#REF!</definedName>
    <definedName name="BL4A" localSheetId="5">'Sch QR'!$J$219</definedName>
    <definedName name="BL4A">'Schedule-QR'!$J$476</definedName>
    <definedName name="BL4AA" localSheetId="15">'[1]Attach-3 (QR)'!#REF!</definedName>
    <definedName name="BL4AA" localSheetId="25">'[2]Attach-3 (QR)'!#REF!</definedName>
    <definedName name="BL4AA" localSheetId="12">'[2]Attach-3 (QR)'!#REF!</definedName>
    <definedName name="BL4AA" localSheetId="5">'Sch QR'!#REF!</definedName>
    <definedName name="BL4AA" localSheetId="6">'Schedule-QR'!#REF!</definedName>
    <definedName name="BL4AA">'[2]Attach-3 (QR)'!#REF!</definedName>
    <definedName name="BL4AAA" localSheetId="15">'[1]Attach-3 (QR)'!#REF!</definedName>
    <definedName name="BL4AAA" localSheetId="25">'[2]Attach-3 (QR)'!#REF!</definedName>
    <definedName name="BL4AAA" localSheetId="12">'[2]Attach-3 (QR)'!#REF!</definedName>
    <definedName name="BL4AAA" localSheetId="5">'Sch QR'!#REF!</definedName>
    <definedName name="BL4AAA" localSheetId="6">'Schedule-QR'!#REF!</definedName>
    <definedName name="BL4AAA">'[2]Attach-3 (QR)'!#REF!</definedName>
    <definedName name="BL4B" localSheetId="5">'Sch QR'!$K$219</definedName>
    <definedName name="BL4B">'Schedule-QR'!$K$476</definedName>
    <definedName name="BL4BB" localSheetId="15">'[1]Attach-3 (QR)'!#REF!</definedName>
    <definedName name="BL4BB" localSheetId="25">'[2]Attach-3 (QR)'!#REF!</definedName>
    <definedName name="BL4BB" localSheetId="12">'[2]Attach-3 (QR)'!#REF!</definedName>
    <definedName name="BL4BB" localSheetId="5">'Sch QR'!#REF!</definedName>
    <definedName name="BL4BB" localSheetId="6">'Schedule-QR'!#REF!</definedName>
    <definedName name="BL4BB">'[2]Attach-3 (QR)'!#REF!</definedName>
    <definedName name="BL4BBB" localSheetId="15">'[1]Attach-3 (QR)'!#REF!</definedName>
    <definedName name="BL4BBB" localSheetId="25">'[2]Attach-3 (QR)'!#REF!</definedName>
    <definedName name="BL4BBB" localSheetId="12">'[2]Attach-3 (QR)'!#REF!</definedName>
    <definedName name="BL4BBB" localSheetId="5">'Sch QR'!#REF!</definedName>
    <definedName name="BL4BBB" localSheetId="6">'Schedule-QR'!#REF!</definedName>
    <definedName name="BL4BBB">'[2]Attach-3 (QR)'!#REF!</definedName>
    <definedName name="BL4C" localSheetId="5">'Sch QR'!$L$219</definedName>
    <definedName name="BL4C">'Schedule-QR'!$L$476</definedName>
    <definedName name="BL4CC" localSheetId="15">'[1]Attach-3 (QR)'!#REF!</definedName>
    <definedName name="BL4CC" localSheetId="25">'[2]Attach-3 (QR)'!#REF!</definedName>
    <definedName name="BL4CC" localSheetId="12">'[2]Attach-3 (QR)'!#REF!</definedName>
    <definedName name="BL4CC" localSheetId="5">'Sch QR'!#REF!</definedName>
    <definedName name="BL4CC" localSheetId="6">'Schedule-QR'!#REF!</definedName>
    <definedName name="BL4CC">'[2]Attach-3 (QR)'!#REF!</definedName>
    <definedName name="BL4CCC" localSheetId="15">'[1]Attach-3 (QR)'!#REF!</definedName>
    <definedName name="BL4CCC" localSheetId="25">'[2]Attach-3 (QR)'!#REF!</definedName>
    <definedName name="BL4CCC" localSheetId="12">'[2]Attach-3 (QR)'!#REF!</definedName>
    <definedName name="BL4CCC" localSheetId="5">'Sch QR'!#REF!</definedName>
    <definedName name="BL4CCC" localSheetId="6">'Schedule-QR'!#REF!</definedName>
    <definedName name="BL4CCC">'[2]Attach-3 (QR)'!#REF!</definedName>
    <definedName name="BL5A" localSheetId="5">'Sch QR'!$J$220</definedName>
    <definedName name="BL5A">'Schedule-QR'!$J$477</definedName>
    <definedName name="BL5AA" localSheetId="15">'[1]Attach-3 (QR)'!#REF!</definedName>
    <definedName name="BL5AA" localSheetId="25">'[2]Attach-3 (QR)'!#REF!</definedName>
    <definedName name="BL5AA" localSheetId="12">'[2]Attach-3 (QR)'!#REF!</definedName>
    <definedName name="BL5AA" localSheetId="5">'Sch QR'!#REF!</definedName>
    <definedName name="BL5AA" localSheetId="6">'Schedule-QR'!#REF!</definedName>
    <definedName name="BL5AA">'[2]Attach-3 (QR)'!#REF!</definedName>
    <definedName name="BL5AAA" localSheetId="15">'[1]Attach-3 (QR)'!#REF!</definedName>
    <definedName name="BL5AAA" localSheetId="25">'[2]Attach-3 (QR)'!#REF!</definedName>
    <definedName name="BL5AAA" localSheetId="12">'[2]Attach-3 (QR)'!#REF!</definedName>
    <definedName name="BL5AAA" localSheetId="5">'Sch QR'!#REF!</definedName>
    <definedName name="BL5AAA" localSheetId="6">'Schedule-QR'!#REF!</definedName>
    <definedName name="BL5AAA">'[2]Attach-3 (QR)'!#REF!</definedName>
    <definedName name="BL5B" localSheetId="5">'Sch QR'!$K$220</definedName>
    <definedName name="BL5B">'Schedule-QR'!$K$477</definedName>
    <definedName name="BL5BB" localSheetId="15">'[1]Attach-3 (QR)'!#REF!</definedName>
    <definedName name="BL5BB" localSheetId="25">'[2]Attach-3 (QR)'!#REF!</definedName>
    <definedName name="BL5BB" localSheetId="12">'[2]Attach-3 (QR)'!#REF!</definedName>
    <definedName name="BL5BB" localSheetId="5">'Sch QR'!#REF!</definedName>
    <definedName name="BL5BB" localSheetId="6">'Schedule-QR'!#REF!</definedName>
    <definedName name="BL5BB">'[2]Attach-3 (QR)'!#REF!</definedName>
    <definedName name="BL5BBB" localSheetId="15">'[1]Attach-3 (QR)'!#REF!</definedName>
    <definedName name="BL5BBB" localSheetId="25">'[2]Attach-3 (QR)'!#REF!</definedName>
    <definedName name="BL5BBB" localSheetId="12">'[2]Attach-3 (QR)'!#REF!</definedName>
    <definedName name="BL5BBB" localSheetId="5">'Sch QR'!#REF!</definedName>
    <definedName name="BL5BBB" localSheetId="6">'Schedule-QR'!#REF!</definedName>
    <definedName name="BL5BBB">'[2]Attach-3 (QR)'!#REF!</definedName>
    <definedName name="BL5C" localSheetId="5">'Sch QR'!$L$220</definedName>
    <definedName name="BL5C">'Schedule-QR'!$L$477</definedName>
    <definedName name="BL5CC" localSheetId="15">'[1]Attach-3 (QR)'!#REF!</definedName>
    <definedName name="BL5CC" localSheetId="25">'[2]Attach-3 (QR)'!#REF!</definedName>
    <definedName name="BL5CC" localSheetId="12">'[2]Attach-3 (QR)'!#REF!</definedName>
    <definedName name="BL5CC" localSheetId="5">'Sch QR'!#REF!</definedName>
    <definedName name="BL5CC" localSheetId="6">'Schedule-QR'!#REF!</definedName>
    <definedName name="BL5CC">'[2]Attach-3 (QR)'!#REF!</definedName>
    <definedName name="BL5CCC" localSheetId="15">'[1]Attach-3 (QR)'!#REF!</definedName>
    <definedName name="BL5CCC" localSheetId="25">'[2]Attach-3 (QR)'!#REF!</definedName>
    <definedName name="BL5CCC" localSheetId="12">'[2]Attach-3 (QR)'!#REF!</definedName>
    <definedName name="BL5CCC" localSheetId="5">'Sch QR'!#REF!</definedName>
    <definedName name="BL5CCC" localSheetId="6">'Schedule-QR'!#REF!</definedName>
    <definedName name="BL5CCC">'[2]Attach-3 (QR)'!#REF!</definedName>
    <definedName name="CAPA1" localSheetId="15">'[1]Attach-3 (QR)'!#REF!</definedName>
    <definedName name="CAPA1" localSheetId="25">'[2]Attach-3 (QR)'!#REF!</definedName>
    <definedName name="CAPA1" localSheetId="12">'[2]Attach-3 (QR)'!#REF!</definedName>
    <definedName name="CAPA1" localSheetId="5">'Sch QR'!#REF!</definedName>
    <definedName name="CAPA1" localSheetId="6">'Schedule-QR'!#REF!</definedName>
    <definedName name="CAPA1">'[2]Attach-3 (QR)'!#REF!</definedName>
    <definedName name="CAPA11" localSheetId="15">'[1]Attach-3 (QR)'!#REF!</definedName>
    <definedName name="CAPA11" localSheetId="25">'[2]Attach-3 (QR)'!#REF!</definedName>
    <definedName name="CAPA11" localSheetId="12">'[2]Attach-3 (QR)'!#REF!</definedName>
    <definedName name="CAPA11" localSheetId="5">'Sch QR'!#REF!</definedName>
    <definedName name="CAPA11" localSheetId="6">'Schedule-QR'!#REF!</definedName>
    <definedName name="CAPA11">'[2]Attach-3 (QR)'!#REF!</definedName>
    <definedName name="CAPA111" localSheetId="15">'[1]Attach-3 (QR)'!#REF!</definedName>
    <definedName name="CAPA111" localSheetId="25">'[2]Attach-3 (QR)'!#REF!</definedName>
    <definedName name="CAPA111" localSheetId="12">'[2]Attach-3 (QR)'!#REF!</definedName>
    <definedName name="CAPA111" localSheetId="5">'Sch QR'!#REF!</definedName>
    <definedName name="CAPA111" localSheetId="6">'Schedule-QR'!#REF!</definedName>
    <definedName name="CAPA111">'[2]Attach-3 (QR)'!#REF!</definedName>
    <definedName name="CAPA2" localSheetId="15">'[1]Attach-3 (QR)'!#REF!</definedName>
    <definedName name="CAPA2" localSheetId="25">'[2]Attach-3 (QR)'!#REF!</definedName>
    <definedName name="CAPA2" localSheetId="12">'[2]Attach-3 (QR)'!#REF!</definedName>
    <definedName name="CAPA2" localSheetId="5">'Sch QR'!#REF!</definedName>
    <definedName name="CAPA2" localSheetId="6">'Schedule-QR'!#REF!</definedName>
    <definedName name="CAPA2">'[2]Attach-3 (QR)'!#REF!</definedName>
    <definedName name="CAPA22" localSheetId="15">'[1]Attach-3 (QR)'!#REF!</definedName>
    <definedName name="CAPA22" localSheetId="25">'[2]Attach-3 (QR)'!#REF!</definedName>
    <definedName name="CAPA22" localSheetId="12">'[2]Attach-3 (QR)'!#REF!</definedName>
    <definedName name="CAPA22" localSheetId="5">'Sch QR'!#REF!</definedName>
    <definedName name="CAPA22" localSheetId="6">'Schedule-QR'!#REF!</definedName>
    <definedName name="CAPA22">'[2]Attach-3 (QR)'!#REF!</definedName>
    <definedName name="CAPA222" localSheetId="15">'[1]Attach-3 (QR)'!#REF!</definedName>
    <definedName name="CAPA222" localSheetId="25">'[2]Attach-3 (QR)'!#REF!</definedName>
    <definedName name="CAPA222" localSheetId="12">'[2]Attach-3 (QR)'!#REF!</definedName>
    <definedName name="CAPA222" localSheetId="5">'Sch QR'!#REF!</definedName>
    <definedName name="CAPA222" localSheetId="6">'Schedule-QR'!#REF!</definedName>
    <definedName name="CAPA222">'[2]Attach-3 (QR)'!#REF!</definedName>
    <definedName name="CAPA3" localSheetId="15">'[1]Attach-3 (QR)'!#REF!</definedName>
    <definedName name="CAPA3" localSheetId="25">'[2]Attach-3 (QR)'!#REF!</definedName>
    <definedName name="CAPA3" localSheetId="12">'[2]Attach-3 (QR)'!#REF!</definedName>
    <definedName name="CAPA3" localSheetId="5">'Sch QR'!#REF!</definedName>
    <definedName name="CAPA3" localSheetId="6">'Schedule-QR'!#REF!</definedName>
    <definedName name="CAPA3">'[2]Attach-3 (QR)'!#REF!</definedName>
    <definedName name="CAPA33" localSheetId="15">'[1]Attach-3 (QR)'!#REF!</definedName>
    <definedName name="CAPA33" localSheetId="25">'[2]Attach-3 (QR)'!#REF!</definedName>
    <definedName name="CAPA33" localSheetId="12">'[2]Attach-3 (QR)'!#REF!</definedName>
    <definedName name="CAPA33" localSheetId="5">'Sch QR'!#REF!</definedName>
    <definedName name="CAPA33" localSheetId="6">'Schedule-QR'!#REF!</definedName>
    <definedName name="CAPA33">'[2]Attach-3 (QR)'!#REF!</definedName>
    <definedName name="CAPA333" localSheetId="15">'[1]Attach-3 (QR)'!#REF!</definedName>
    <definedName name="CAPA333" localSheetId="25">'[2]Attach-3 (QR)'!#REF!</definedName>
    <definedName name="CAPA333" localSheetId="12">'[2]Attach-3 (QR)'!#REF!</definedName>
    <definedName name="CAPA333" localSheetId="5">'Sch QR'!#REF!</definedName>
    <definedName name="CAPA333" localSheetId="6">'Schedule-QR'!#REF!</definedName>
    <definedName name="CAPA333">'[2]Attach-3 (QR)'!#REF!</definedName>
    <definedName name="CAPA4" localSheetId="15">'[1]Attach-3 (QR)'!#REF!</definedName>
    <definedName name="CAPA4" localSheetId="25">'[2]Attach-3 (QR)'!#REF!</definedName>
    <definedName name="CAPA4" localSheetId="12">'[2]Attach-3 (QR)'!#REF!</definedName>
    <definedName name="CAPA4" localSheetId="5">'Sch QR'!#REF!</definedName>
    <definedName name="CAPA4" localSheetId="6">'Schedule-QR'!#REF!</definedName>
    <definedName name="CAPA4">'[2]Attach-3 (QR)'!#REF!</definedName>
    <definedName name="CAPA44" localSheetId="15">'[1]Attach-3 (QR)'!#REF!</definedName>
    <definedName name="CAPA44" localSheetId="25">'[2]Attach-3 (QR)'!#REF!</definedName>
    <definedName name="CAPA44" localSheetId="12">'[2]Attach-3 (QR)'!#REF!</definedName>
    <definedName name="CAPA44" localSheetId="5">'Sch QR'!#REF!</definedName>
    <definedName name="CAPA44" localSheetId="6">'Schedule-QR'!#REF!</definedName>
    <definedName name="CAPA44">'[2]Attach-3 (QR)'!#REF!</definedName>
    <definedName name="CAPA444" localSheetId="15">'[1]Attach-3 (QR)'!#REF!</definedName>
    <definedName name="CAPA444" localSheetId="25">'[2]Attach-3 (QR)'!#REF!</definedName>
    <definedName name="CAPA444" localSheetId="12">'[2]Attach-3 (QR)'!#REF!</definedName>
    <definedName name="CAPA444" localSheetId="5">'Sch QR'!#REF!</definedName>
    <definedName name="CAPA444" localSheetId="6">'Schedule-QR'!#REF!</definedName>
    <definedName name="CAPA444">'[2]Attach-3 (QR)'!#REF!</definedName>
    <definedName name="CAPA7" localSheetId="15">'[1]Attach-3 (QR)'!#REF!</definedName>
    <definedName name="CAPA7" localSheetId="25">'[2]Attach-3 (QR)'!#REF!</definedName>
    <definedName name="CAPA7" localSheetId="12">'[2]Attach-3 (QR)'!#REF!</definedName>
    <definedName name="CAPA7" localSheetId="5">'Sch QR'!#REF!</definedName>
    <definedName name="CAPA7" localSheetId="6">'Schedule-QR'!#REF!</definedName>
    <definedName name="CAPA7">'[2]Attach-3 (QR)'!#REF!</definedName>
    <definedName name="CAPA77" localSheetId="15">'[1]Attach-3 (QR)'!#REF!</definedName>
    <definedName name="CAPA77" localSheetId="25">'[2]Attach-3 (QR)'!#REF!</definedName>
    <definedName name="CAPA77" localSheetId="12">'[2]Attach-3 (QR)'!#REF!</definedName>
    <definedName name="CAPA77" localSheetId="5">'Sch QR'!#REF!</definedName>
    <definedName name="CAPA77" localSheetId="6">'Schedule-QR'!#REF!</definedName>
    <definedName name="CAPA77">'[2]Attach-3 (QR)'!#REF!</definedName>
    <definedName name="CAPA777" localSheetId="15">'[1]Attach-3 (QR)'!#REF!</definedName>
    <definedName name="CAPA777" localSheetId="25">'[2]Attach-3 (QR)'!#REF!</definedName>
    <definedName name="CAPA777" localSheetId="12">'[2]Attach-3 (QR)'!#REF!</definedName>
    <definedName name="CAPA777" localSheetId="5">'Sch QR'!#REF!</definedName>
    <definedName name="CAPA777" localSheetId="6">'Schedule-QR'!#REF!</definedName>
    <definedName name="CAPA777">'[2]Attach-3 (QR)'!#REF!</definedName>
    <definedName name="COO" localSheetId="25">'[3]Sch-1a'!#REF!</definedName>
    <definedName name="COO" localSheetId="12">'[3]Sch-1a'!#REF!</definedName>
    <definedName name="COO" localSheetId="26">'[4]Sch-1a'!#REF!</definedName>
    <definedName name="COO" localSheetId="5">'[3]Sch-1a'!#REF!</definedName>
    <definedName name="COO" localSheetId="6">'[3]Sch-1a'!#REF!</definedName>
    <definedName name="COO">'[3]Sch-1a'!#REF!</definedName>
    <definedName name="date" localSheetId="15">#REF!</definedName>
    <definedName name="date" localSheetId="25">#REF!</definedName>
    <definedName name="date" localSheetId="12">#REF!</definedName>
    <definedName name="date" localSheetId="5">#REF!</definedName>
    <definedName name="date" localSheetId="6">#REF!</definedName>
    <definedName name="date">#REF!</definedName>
    <definedName name="iii" localSheetId="15">#REF!</definedName>
    <definedName name="iii" localSheetId="25">#REF!</definedName>
    <definedName name="iii" localSheetId="12">#REF!</definedName>
    <definedName name="iii" localSheetId="5">#REF!</definedName>
    <definedName name="iii" localSheetId="6">#REF!</definedName>
    <definedName name="iii">#REF!</definedName>
    <definedName name="logo1">"Picture 7"</definedName>
    <definedName name="MANU1" localSheetId="15">'[1]Attach-3 (QR)'!#REF!</definedName>
    <definedName name="MANU1" localSheetId="25">'[2]Attach-3 (QR)'!#REF!</definedName>
    <definedName name="MANU1" localSheetId="12">'[2]Attach-3 (QR)'!#REF!</definedName>
    <definedName name="MANU1" localSheetId="5">'Sch QR'!#REF!</definedName>
    <definedName name="MANU1" localSheetId="6">'Schedule-QR'!#REF!</definedName>
    <definedName name="MANU1">'[2]Attach-3 (QR)'!#REF!</definedName>
    <definedName name="MANU11" localSheetId="15">'[1]Attach-3 (QR)'!#REF!</definedName>
    <definedName name="MANU11" localSheetId="25">'[2]Attach-3 (QR)'!#REF!</definedName>
    <definedName name="MANU11" localSheetId="12">'[2]Attach-3 (QR)'!#REF!</definedName>
    <definedName name="MANU11" localSheetId="5">'Sch QR'!#REF!</definedName>
    <definedName name="MANU11" localSheetId="6">'Schedule-QR'!#REF!</definedName>
    <definedName name="MANU11">'[2]Attach-3 (QR)'!#REF!</definedName>
    <definedName name="MANU111" localSheetId="15">'[1]Attach-3 (QR)'!#REF!</definedName>
    <definedName name="MANU111" localSheetId="25">'[2]Attach-3 (QR)'!#REF!</definedName>
    <definedName name="MANU111" localSheetId="12">'[2]Attach-3 (QR)'!#REF!</definedName>
    <definedName name="MANU111" localSheetId="5">'Sch QR'!#REF!</definedName>
    <definedName name="MANU111" localSheetId="6">'Schedule-QR'!#REF!</definedName>
    <definedName name="MANU111">'[2]Attach-3 (QR)'!#REF!</definedName>
    <definedName name="MANU2" localSheetId="15">'[1]Attach-3 (QR)'!#REF!</definedName>
    <definedName name="MANU2" localSheetId="25">'[2]Attach-3 (QR)'!#REF!</definedName>
    <definedName name="MANU2" localSheetId="12">'[2]Attach-3 (QR)'!#REF!</definedName>
    <definedName name="MANU2" localSheetId="5">'Sch QR'!#REF!</definedName>
    <definedName name="MANU2" localSheetId="6">'Schedule-QR'!#REF!</definedName>
    <definedName name="MANU2">'[2]Attach-3 (QR)'!#REF!</definedName>
    <definedName name="MANU22" localSheetId="15">'[1]Attach-3 (QR)'!#REF!</definedName>
    <definedName name="MANU22" localSheetId="25">'[2]Attach-3 (QR)'!#REF!</definedName>
    <definedName name="MANU22" localSheetId="12">'[2]Attach-3 (QR)'!#REF!</definedName>
    <definedName name="MANU22" localSheetId="5">'Sch QR'!#REF!</definedName>
    <definedName name="MANU22" localSheetId="6">'Schedule-QR'!#REF!</definedName>
    <definedName name="MANU22">'[2]Attach-3 (QR)'!#REF!</definedName>
    <definedName name="MANU222" localSheetId="15">'[1]Attach-3 (QR)'!#REF!</definedName>
    <definedName name="MANU222" localSheetId="25">'[2]Attach-3 (QR)'!#REF!</definedName>
    <definedName name="MANU222" localSheetId="12">'[2]Attach-3 (QR)'!#REF!</definedName>
    <definedName name="MANU222" localSheetId="5">'Sch QR'!#REF!</definedName>
    <definedName name="MANU222" localSheetId="6">'Schedule-QR'!#REF!</definedName>
    <definedName name="MANU222">'[2]Attach-3 (QR)'!#REF!</definedName>
    <definedName name="MANU3" localSheetId="15">'[1]Attach-3 (QR)'!#REF!</definedName>
    <definedName name="MANU3" localSheetId="25">'[2]Attach-3 (QR)'!#REF!</definedName>
    <definedName name="MANU3" localSheetId="12">'[2]Attach-3 (QR)'!#REF!</definedName>
    <definedName name="MANU3" localSheetId="5">'Sch QR'!#REF!</definedName>
    <definedName name="MANU3" localSheetId="6">'Schedule-QR'!#REF!</definedName>
    <definedName name="MANU3">'[2]Attach-3 (QR)'!#REF!</definedName>
    <definedName name="MANU33" localSheetId="15">'[1]Attach-3 (QR)'!#REF!</definedName>
    <definedName name="MANU33" localSheetId="25">'[2]Attach-3 (QR)'!#REF!</definedName>
    <definedName name="MANU33" localSheetId="12">'[2]Attach-3 (QR)'!#REF!</definedName>
    <definedName name="MANU33" localSheetId="5">'Sch QR'!#REF!</definedName>
    <definedName name="MANU33" localSheetId="6">'Schedule-QR'!#REF!</definedName>
    <definedName name="MANU33">'[2]Attach-3 (QR)'!#REF!</definedName>
    <definedName name="MANU333" localSheetId="15">'[1]Attach-3 (QR)'!#REF!</definedName>
    <definedName name="MANU333" localSheetId="25">'[2]Attach-3 (QR)'!#REF!</definedName>
    <definedName name="MANU333" localSheetId="12">'[2]Attach-3 (QR)'!#REF!</definedName>
    <definedName name="MANU333" localSheetId="5">'Sch QR'!#REF!</definedName>
    <definedName name="MANU333" localSheetId="6">'Schedule-QR'!#REF!</definedName>
    <definedName name="MANU333">'[2]Attach-3 (QR)'!#REF!</definedName>
    <definedName name="MANU4" localSheetId="15">'[1]Attach-3 (QR)'!#REF!</definedName>
    <definedName name="MANU4" localSheetId="25">'[2]Attach-3 (QR)'!#REF!</definedName>
    <definedName name="MANU4" localSheetId="12">'[2]Attach-3 (QR)'!#REF!</definedName>
    <definedName name="MANU4" localSheetId="5">'Sch QR'!#REF!</definedName>
    <definedName name="MANU4" localSheetId="6">'Schedule-QR'!#REF!</definedName>
    <definedName name="MANU4">'[2]Attach-3 (QR)'!#REF!</definedName>
    <definedName name="MANU44" localSheetId="15">'[1]Attach-3 (QR)'!#REF!</definedName>
    <definedName name="MANU44" localSheetId="25">'[2]Attach-3 (QR)'!#REF!</definedName>
    <definedName name="MANU44" localSheetId="12">'[2]Attach-3 (QR)'!#REF!</definedName>
    <definedName name="MANU44" localSheetId="5">'Sch QR'!#REF!</definedName>
    <definedName name="MANU44" localSheetId="6">'Schedule-QR'!#REF!</definedName>
    <definedName name="MANU44">'[2]Attach-3 (QR)'!#REF!</definedName>
    <definedName name="MANU444" localSheetId="15">'[1]Attach-3 (QR)'!#REF!</definedName>
    <definedName name="MANU444" localSheetId="25">'[2]Attach-3 (QR)'!#REF!</definedName>
    <definedName name="MANU444" localSheetId="12">'[2]Attach-3 (QR)'!#REF!</definedName>
    <definedName name="MANU444" localSheetId="5">'Sch QR'!#REF!</definedName>
    <definedName name="MANU444" localSheetId="6">'Schedule-QR'!#REF!</definedName>
    <definedName name="MANU444">'[2]Attach-3 (QR)'!#REF!</definedName>
    <definedName name="MANU5" localSheetId="15">'[1]Attach-3 (QR)'!#REF!</definedName>
    <definedName name="MANU5" localSheetId="25">'[2]Attach-3 (QR)'!#REF!</definedName>
    <definedName name="MANU5" localSheetId="12">'[2]Attach-3 (QR)'!#REF!</definedName>
    <definedName name="MANU5" localSheetId="5">'Sch QR'!#REF!</definedName>
    <definedName name="MANU5" localSheetId="6">'Schedule-QR'!#REF!</definedName>
    <definedName name="MANU5">'[2]Attach-3 (QR)'!#REF!</definedName>
    <definedName name="MANU55" localSheetId="15">'[1]Attach-3 (QR)'!#REF!</definedName>
    <definedName name="MANU55" localSheetId="25">'[2]Attach-3 (QR)'!#REF!</definedName>
    <definedName name="MANU55" localSheetId="12">'[2]Attach-3 (QR)'!#REF!</definedName>
    <definedName name="MANU55" localSheetId="5">'Sch QR'!#REF!</definedName>
    <definedName name="MANU55" localSheetId="6">'Schedule-QR'!#REF!</definedName>
    <definedName name="MANU55">'[2]Attach-3 (QR)'!#REF!</definedName>
    <definedName name="MANU555" localSheetId="15">'[1]Attach-3 (QR)'!#REF!</definedName>
    <definedName name="MANU555" localSheetId="25">'[2]Attach-3 (QR)'!#REF!</definedName>
    <definedName name="MANU555" localSheetId="12">'[2]Attach-3 (QR)'!#REF!</definedName>
    <definedName name="MANU555" localSheetId="5">'Sch QR'!#REF!</definedName>
    <definedName name="MANU555" localSheetId="6">'Schedule-QR'!#REF!</definedName>
    <definedName name="MANU555">'[2]Attach-3 (QR)'!#REF!</definedName>
    <definedName name="PATH1" localSheetId="15">'[1]Attach-3 (QR)'!#REF!</definedName>
    <definedName name="PATH1" localSheetId="25">'[2]Attach-3 (QR)'!#REF!</definedName>
    <definedName name="PATH1" localSheetId="12">'[2]Attach-3 (QR)'!#REF!</definedName>
    <definedName name="PATH1" localSheetId="5">'Sch QR'!#REF!</definedName>
    <definedName name="PATH1" localSheetId="6">'Schedule-QR'!#REF!</definedName>
    <definedName name="PATH1">'[2]Attach-3 (QR)'!#REF!</definedName>
    <definedName name="PATH11" localSheetId="15">'[1]Attach-3 (QR)'!#REF!</definedName>
    <definedName name="PATH11" localSheetId="25">'[2]Attach-3 (QR)'!#REF!</definedName>
    <definedName name="PATH11" localSheetId="12">'[2]Attach-3 (QR)'!#REF!</definedName>
    <definedName name="PATH11" localSheetId="5">'Sch QR'!#REF!</definedName>
    <definedName name="PATH11" localSheetId="6">'Schedule-QR'!#REF!</definedName>
    <definedName name="PATH11">'[2]Attach-3 (QR)'!#REF!</definedName>
    <definedName name="PATH111" localSheetId="15">'[1]Attach-3 (QR)'!#REF!</definedName>
    <definedName name="PATH111" localSheetId="25">'[2]Attach-3 (QR)'!#REF!</definedName>
    <definedName name="PATH111" localSheetId="12">'[2]Attach-3 (QR)'!#REF!</definedName>
    <definedName name="PATH111" localSheetId="5">'Sch QR'!#REF!</definedName>
    <definedName name="PATH111" localSheetId="6">'Schedule-QR'!#REF!</definedName>
    <definedName name="PATH111">'[2]Attach-3 (QR)'!#REF!</definedName>
    <definedName name="PATH2" localSheetId="15">'[1]Attach-3 (QR)'!#REF!</definedName>
    <definedName name="PATH2" localSheetId="25">'[2]Attach-3 (QR)'!#REF!</definedName>
    <definedName name="PATH2" localSheetId="12">'[2]Attach-3 (QR)'!#REF!</definedName>
    <definedName name="PATH2" localSheetId="5">'Sch QR'!#REF!</definedName>
    <definedName name="PATH2" localSheetId="6">'Schedule-QR'!#REF!</definedName>
    <definedName name="PATH2">'[2]Attach-3 (QR)'!#REF!</definedName>
    <definedName name="PATH22" localSheetId="15">'[1]Attach-3 (QR)'!#REF!</definedName>
    <definedName name="PATH22" localSheetId="25">'[2]Attach-3 (QR)'!#REF!</definedName>
    <definedName name="PATH22" localSheetId="12">'[2]Attach-3 (QR)'!#REF!</definedName>
    <definedName name="PATH22" localSheetId="5">'Sch QR'!#REF!</definedName>
    <definedName name="PATH22" localSheetId="6">'Schedule-QR'!#REF!</definedName>
    <definedName name="PATH22">'[2]Attach-3 (QR)'!#REF!</definedName>
    <definedName name="PATH222" localSheetId="15">'[1]Attach-3 (QR)'!#REF!</definedName>
    <definedName name="PATH222" localSheetId="25">'[2]Attach-3 (QR)'!#REF!</definedName>
    <definedName name="PATH222" localSheetId="12">'[2]Attach-3 (QR)'!#REF!</definedName>
    <definedName name="PATH222" localSheetId="5">'Sch QR'!#REF!</definedName>
    <definedName name="PATH222" localSheetId="6">'Schedule-QR'!#REF!</definedName>
    <definedName name="PATH222">'[2]Attach-3 (QR)'!#REF!</definedName>
    <definedName name="PATH3" localSheetId="15">'[1]Attach-3 (QR)'!#REF!</definedName>
    <definedName name="PATH3" localSheetId="25">'[2]Attach-3 (QR)'!#REF!</definedName>
    <definedName name="PATH3" localSheetId="12">'[2]Attach-3 (QR)'!#REF!</definedName>
    <definedName name="PATH3" localSheetId="5">'Sch QR'!#REF!</definedName>
    <definedName name="PATH3" localSheetId="6">'Schedule-QR'!#REF!</definedName>
    <definedName name="PATH3">'[2]Attach-3 (QR)'!#REF!</definedName>
    <definedName name="PATH33" localSheetId="15">'[1]Attach-3 (QR)'!#REF!</definedName>
    <definedName name="PATH33" localSheetId="25">'[2]Attach-3 (QR)'!#REF!</definedName>
    <definedName name="PATH33" localSheetId="12">'[2]Attach-3 (QR)'!#REF!</definedName>
    <definedName name="PATH33" localSheetId="5">'Sch QR'!#REF!</definedName>
    <definedName name="PATH33" localSheetId="6">'Schedule-QR'!#REF!</definedName>
    <definedName name="PATH33">'[2]Attach-3 (QR)'!#REF!</definedName>
    <definedName name="PATH333" localSheetId="15">'[1]Attach-3 (QR)'!#REF!</definedName>
    <definedName name="PATH333" localSheetId="25">'[2]Attach-3 (QR)'!#REF!</definedName>
    <definedName name="PATH333" localSheetId="12">'[2]Attach-3 (QR)'!#REF!</definedName>
    <definedName name="PATH333" localSheetId="5">'Sch QR'!#REF!</definedName>
    <definedName name="PATH333" localSheetId="6">'Schedule-QR'!#REF!</definedName>
    <definedName name="PATH333">'[2]Attach-3 (QR)'!#REF!</definedName>
    <definedName name="PATH4" localSheetId="15">'[1]Attach-3 (QR)'!#REF!</definedName>
    <definedName name="PATH4" localSheetId="25">'[2]Attach-3 (QR)'!#REF!</definedName>
    <definedName name="PATH4" localSheetId="12">'[2]Attach-3 (QR)'!#REF!</definedName>
    <definedName name="PATH4" localSheetId="5">'Sch QR'!#REF!</definedName>
    <definedName name="PATH4" localSheetId="6">'Schedule-QR'!#REF!</definedName>
    <definedName name="PATH4">'[2]Attach-3 (QR)'!#REF!</definedName>
    <definedName name="PATH44" localSheetId="15">'[1]Attach-3 (QR)'!#REF!</definedName>
    <definedName name="PATH44" localSheetId="25">'[2]Attach-3 (QR)'!#REF!</definedName>
    <definedName name="PATH44" localSheetId="12">'[2]Attach-3 (QR)'!#REF!</definedName>
    <definedName name="PATH44" localSheetId="5">'Sch QR'!#REF!</definedName>
    <definedName name="PATH44" localSheetId="6">'Schedule-QR'!#REF!</definedName>
    <definedName name="PATH44">'[2]Attach-3 (QR)'!#REF!</definedName>
    <definedName name="PATH444" localSheetId="15">'[1]Attach-3 (QR)'!#REF!</definedName>
    <definedName name="PATH444" localSheetId="25">'[2]Attach-3 (QR)'!#REF!</definedName>
    <definedName name="PATH444" localSheetId="12">'[2]Attach-3 (QR)'!#REF!</definedName>
    <definedName name="PATH444" localSheetId="5">'Sch QR'!#REF!</definedName>
    <definedName name="PATH444" localSheetId="6">'Schedule-QR'!#REF!</definedName>
    <definedName name="PATH444">'[2]Attach-3 (QR)'!#REF!</definedName>
    <definedName name="PATH5" localSheetId="15">'[1]Attach-3 (QR)'!#REF!</definedName>
    <definedName name="PATH5" localSheetId="25">'[2]Attach-3 (QR)'!#REF!</definedName>
    <definedName name="PATH5" localSheetId="12">'[2]Attach-3 (QR)'!#REF!</definedName>
    <definedName name="PATH5" localSheetId="5">'Sch QR'!#REF!</definedName>
    <definedName name="PATH5" localSheetId="6">'Schedule-QR'!#REF!</definedName>
    <definedName name="PATH5">'[2]Attach-3 (QR)'!#REF!</definedName>
    <definedName name="PATH55" localSheetId="15">'[1]Attach-3 (QR)'!#REF!</definedName>
    <definedName name="PATH55" localSheetId="25">'[2]Attach-3 (QR)'!#REF!</definedName>
    <definedName name="PATH55" localSheetId="12">'[2]Attach-3 (QR)'!#REF!</definedName>
    <definedName name="PATH55" localSheetId="5">'Sch QR'!#REF!</definedName>
    <definedName name="PATH55" localSheetId="6">'Schedule-QR'!#REF!</definedName>
    <definedName name="PATH55">'[2]Attach-3 (QR)'!#REF!</definedName>
    <definedName name="PATH555" localSheetId="15">'[1]Attach-3 (QR)'!#REF!</definedName>
    <definedName name="PATH555" localSheetId="25">'[2]Attach-3 (QR)'!#REF!</definedName>
    <definedName name="PATH555" localSheetId="12">'[2]Attach-3 (QR)'!#REF!</definedName>
    <definedName name="PATH555" localSheetId="5">'Sch QR'!#REF!</definedName>
    <definedName name="PATH555" localSheetId="6">'Schedule-QR'!#REF!</definedName>
    <definedName name="PATH555">'[2]Attach-3 (QR)'!#REF!</definedName>
    <definedName name="PATHAR1" localSheetId="5">'Sch QR'!$AO$172</definedName>
    <definedName name="PATHAR1">'Schedule-QR'!#REF!</definedName>
    <definedName name="PATHAR2" localSheetId="5">'Sch QR'!$AO$173</definedName>
    <definedName name="PATHAR2">'Schedule-QR'!#REF!</definedName>
    <definedName name="PATHAR3" localSheetId="5">'Sch QR'!$AO$174</definedName>
    <definedName name="PATHAR3">'Schedule-QR'!#REF!</definedName>
    <definedName name="PATHJV1" localSheetId="15">'[1]Attach-3 (QR)'!#REF!</definedName>
    <definedName name="PATHJV1" localSheetId="25">'[2]Attach-3 (QR)'!#REF!</definedName>
    <definedName name="PATHJV1" localSheetId="12">'[2]Attach-3 (QR)'!#REF!</definedName>
    <definedName name="PATHJV1" localSheetId="5">'Sch QR'!#REF!</definedName>
    <definedName name="PATHJV1" localSheetId="6">'Schedule-QR'!#REF!</definedName>
    <definedName name="PATHJV1">'[2]Attach-3 (QR)'!#REF!</definedName>
    <definedName name="PATHJV11" localSheetId="15">'[1]Attach-3 (QR)'!#REF!</definedName>
    <definedName name="PATHJV11" localSheetId="25">'[2]Attach-3 (QR)'!#REF!</definedName>
    <definedName name="PATHJV11" localSheetId="12">'[2]Attach-3 (QR)'!#REF!</definedName>
    <definedName name="PATHJV11" localSheetId="5">'Sch QR'!#REF!</definedName>
    <definedName name="PATHJV11" localSheetId="6">'Schedule-QR'!#REF!</definedName>
    <definedName name="PATHJV11">'[2]Attach-3 (QR)'!#REF!</definedName>
    <definedName name="PATHJV111" localSheetId="15">'[1]Attach-3 (QR)'!#REF!</definedName>
    <definedName name="PATHJV111" localSheetId="25">'[2]Attach-3 (QR)'!#REF!</definedName>
    <definedName name="PATHJV111" localSheetId="12">'[2]Attach-3 (QR)'!#REF!</definedName>
    <definedName name="PATHJV111" localSheetId="5">'Sch QR'!#REF!</definedName>
    <definedName name="PATHJV111" localSheetId="6">'Schedule-QR'!#REF!</definedName>
    <definedName name="PATHJV111">'[2]Attach-3 (QR)'!#REF!</definedName>
    <definedName name="PATHJV2" localSheetId="15">'[1]Attach-3 (QR)'!#REF!</definedName>
    <definedName name="PATHJV2" localSheetId="25">'[2]Attach-3 (QR)'!#REF!</definedName>
    <definedName name="PATHJV2" localSheetId="12">'[2]Attach-3 (QR)'!#REF!</definedName>
    <definedName name="PATHJV2" localSheetId="5">'Sch QR'!#REF!</definedName>
    <definedName name="PATHJV2" localSheetId="6">'Schedule-QR'!#REF!</definedName>
    <definedName name="PATHJV2">'[2]Attach-3 (QR)'!#REF!</definedName>
    <definedName name="PATHJV22" localSheetId="15">'[1]Attach-3 (QR)'!#REF!</definedName>
    <definedName name="PATHJV22" localSheetId="25">'[2]Attach-3 (QR)'!#REF!</definedName>
    <definedName name="PATHJV22" localSheetId="12">'[2]Attach-3 (QR)'!#REF!</definedName>
    <definedName name="PATHJV22" localSheetId="5">'Sch QR'!#REF!</definedName>
    <definedName name="PATHJV22" localSheetId="6">'Schedule-QR'!#REF!</definedName>
    <definedName name="PATHJV22">'[2]Attach-3 (QR)'!#REF!</definedName>
    <definedName name="PATHJV222" localSheetId="15">'[1]Attach-3 (QR)'!#REF!</definedName>
    <definedName name="PATHJV222" localSheetId="25">'[2]Attach-3 (QR)'!#REF!</definedName>
    <definedName name="PATHJV222" localSheetId="12">'[2]Attach-3 (QR)'!#REF!</definedName>
    <definedName name="PATHJV222" localSheetId="5">'Sch QR'!#REF!</definedName>
    <definedName name="PATHJV222" localSheetId="6">'Schedule-QR'!#REF!</definedName>
    <definedName name="PATHJV222">'[2]Attach-3 (QR)'!#REF!</definedName>
    <definedName name="PATHJV3" localSheetId="15">'[1]Attach-3 (QR)'!#REF!</definedName>
    <definedName name="PATHJV3" localSheetId="25">'[2]Attach-3 (QR)'!#REF!</definedName>
    <definedName name="PATHJV3" localSheetId="12">'[2]Attach-3 (QR)'!#REF!</definedName>
    <definedName name="PATHJV3" localSheetId="5">'Sch QR'!#REF!</definedName>
    <definedName name="PATHJV3" localSheetId="6">'Schedule-QR'!#REF!</definedName>
    <definedName name="PATHJV3">'[2]Attach-3 (QR)'!#REF!</definedName>
    <definedName name="PATHJV33" localSheetId="15">'[1]Attach-3 (QR)'!#REF!</definedName>
    <definedName name="PATHJV33" localSheetId="25">'[2]Attach-3 (QR)'!#REF!</definedName>
    <definedName name="PATHJV33" localSheetId="12">'[2]Attach-3 (QR)'!#REF!</definedName>
    <definedName name="PATHJV33" localSheetId="5">'Sch QR'!#REF!</definedName>
    <definedName name="PATHJV33" localSheetId="6">'Schedule-QR'!#REF!</definedName>
    <definedName name="PATHJV33">'[2]Attach-3 (QR)'!#REF!</definedName>
    <definedName name="PATHJV333" localSheetId="15">'[1]Attach-3 (QR)'!#REF!</definedName>
    <definedName name="PATHJV333" localSheetId="25">'[2]Attach-3 (QR)'!#REF!</definedName>
    <definedName name="PATHJV333" localSheetId="12">'[2]Attach-3 (QR)'!#REF!</definedName>
    <definedName name="PATHJV333" localSheetId="5">'Sch QR'!#REF!</definedName>
    <definedName name="PATHJV333" localSheetId="6">'Schedule-QR'!#REF!</definedName>
    <definedName name="PATHJV333">'[2]Attach-3 (QR)'!#REF!</definedName>
    <definedName name="PATHJVPR1" localSheetId="5">'Sch QR'!$K$216</definedName>
    <definedName name="PATHJVPR1">'Schedule-QR'!$K$473</definedName>
    <definedName name="PATHJVPR11" localSheetId="15">'[1]Attach-3 (QR)'!#REF!</definedName>
    <definedName name="PATHJVPR11" localSheetId="25">'[2]Attach-3 (QR)'!#REF!</definedName>
    <definedName name="PATHJVPR11" localSheetId="12">'[2]Attach-3 (QR)'!#REF!</definedName>
    <definedName name="PATHJVPR11" localSheetId="5">'Sch QR'!#REF!</definedName>
    <definedName name="PATHJVPR11" localSheetId="6">'Schedule-QR'!#REF!</definedName>
    <definedName name="PATHJVPR11">'[2]Attach-3 (QR)'!#REF!</definedName>
    <definedName name="PATHJVPR111" localSheetId="15">'[1]Attach-3 (QR)'!#REF!</definedName>
    <definedName name="PATHJVPR111" localSheetId="25">'[2]Attach-3 (QR)'!#REF!</definedName>
    <definedName name="PATHJVPR111" localSheetId="12">'[2]Attach-3 (QR)'!#REF!</definedName>
    <definedName name="PATHJVPR111" localSheetId="5">'Sch QR'!#REF!</definedName>
    <definedName name="PATHJVPR111" localSheetId="6">'Schedule-QR'!#REF!</definedName>
    <definedName name="PATHJVPR111">'[2]Attach-3 (QR)'!#REF!</definedName>
    <definedName name="PATHJVPR2" localSheetId="5">'Sch QR'!$L$216</definedName>
    <definedName name="PATHJVPR2">'Schedule-QR'!$L$473</definedName>
    <definedName name="PATHJVPR22" localSheetId="15">'[1]Attach-3 (QR)'!#REF!</definedName>
    <definedName name="PATHJVPR22" localSheetId="25">'[2]Attach-3 (QR)'!#REF!</definedName>
    <definedName name="PATHJVPR22" localSheetId="12">'[2]Attach-3 (QR)'!#REF!</definedName>
    <definedName name="PATHJVPR22" localSheetId="5">'Sch QR'!#REF!</definedName>
    <definedName name="PATHJVPR22" localSheetId="6">'Schedule-QR'!#REF!</definedName>
    <definedName name="PATHJVPR22">'[2]Attach-3 (QR)'!#REF!</definedName>
    <definedName name="PATHJVPR222" localSheetId="15">'[1]Attach-3 (QR)'!#REF!</definedName>
    <definedName name="PATHJVPR222" localSheetId="25">'[2]Attach-3 (QR)'!#REF!</definedName>
    <definedName name="PATHJVPR222" localSheetId="12">'[2]Attach-3 (QR)'!#REF!</definedName>
    <definedName name="PATHJVPR222" localSheetId="5">'Sch QR'!#REF!</definedName>
    <definedName name="PATHJVPR222" localSheetId="6">'Schedule-QR'!#REF!</definedName>
    <definedName name="PATHJVPR222">'[2]Attach-3 (QR)'!#REF!</definedName>
    <definedName name="PATHLA1" localSheetId="15">'[1]Attach-3 (QR)'!#REF!</definedName>
    <definedName name="PATHLA1" localSheetId="25">'[2]Attach-3 (QR)'!#REF!</definedName>
    <definedName name="PATHLA1" localSheetId="12">'[2]Attach-3 (QR)'!#REF!</definedName>
    <definedName name="PATHLA1" localSheetId="5">'Sch QR'!#REF!</definedName>
    <definedName name="PATHLA1" localSheetId="6">'Schedule-QR'!#REF!</definedName>
    <definedName name="PATHLA1">'[2]Attach-3 (QR)'!#REF!</definedName>
    <definedName name="PATHLA2" localSheetId="15">'[1]Attach-3 (QR)'!#REF!</definedName>
    <definedName name="PATHLA2" localSheetId="25">'[2]Attach-3 (QR)'!#REF!</definedName>
    <definedName name="PATHLA2" localSheetId="12">'[2]Attach-3 (QR)'!#REF!</definedName>
    <definedName name="PATHLA2" localSheetId="5">'Sch QR'!#REF!</definedName>
    <definedName name="PATHLA2" localSheetId="6">'Schedule-QR'!#REF!</definedName>
    <definedName name="PATHLA2">'[2]Attach-3 (QR)'!#REF!</definedName>
    <definedName name="PATHLA3" localSheetId="15">'[1]Attach-3 (QR)'!#REF!</definedName>
    <definedName name="PATHLA3" localSheetId="25">'[2]Attach-3 (QR)'!#REF!</definedName>
    <definedName name="PATHLA3" localSheetId="12">'[2]Attach-3 (QR)'!#REF!</definedName>
    <definedName name="PATHLA3" localSheetId="5">'Sch QR'!#REF!</definedName>
    <definedName name="PATHLA3" localSheetId="6">'Schedule-QR'!#REF!</definedName>
    <definedName name="PATHLA3">'[2]Attach-3 (QR)'!#REF!</definedName>
    <definedName name="PATHLP1" localSheetId="5">'Sch QR'!$J$216</definedName>
    <definedName name="PATHLP1">'Schedule-QR'!$J$473</definedName>
    <definedName name="PATHLP2" localSheetId="15">'[1]Attach-3 (QR)'!#REF!</definedName>
    <definedName name="PATHLP2" localSheetId="25">'[2]Attach-3 (QR)'!#REF!</definedName>
    <definedName name="PATHLP2" localSheetId="12">'[2]Attach-3 (QR)'!#REF!</definedName>
    <definedName name="PATHLP2" localSheetId="5">'Sch QR'!#REF!</definedName>
    <definedName name="PATHLP2" localSheetId="6">'Schedule-QR'!#REF!</definedName>
    <definedName name="PATHLP2">'[2]Attach-3 (QR)'!#REF!</definedName>
    <definedName name="PATHLP3" localSheetId="15">'[1]Attach-3 (QR)'!#REF!</definedName>
    <definedName name="PATHLP3" localSheetId="25">'[2]Attach-3 (QR)'!#REF!</definedName>
    <definedName name="PATHLP3" localSheetId="12">'[2]Attach-3 (QR)'!#REF!</definedName>
    <definedName name="PATHLP3" localSheetId="5">'Sch QR'!#REF!</definedName>
    <definedName name="PATHLP3" localSheetId="6">'Schedule-QR'!#REF!</definedName>
    <definedName name="PATHLP3">'[2]Attach-3 (QR)'!#REF!</definedName>
    <definedName name="PATHPR1" localSheetId="5">'Sch QR'!$K$216</definedName>
    <definedName name="PATHPR1">'Schedule-QR'!$K$473</definedName>
    <definedName name="PATHPR2" localSheetId="15">'[1]Attach-3 (QR)'!#REF!</definedName>
    <definedName name="PATHPR2" localSheetId="25">'[2]Attach-3 (QR)'!#REF!</definedName>
    <definedName name="PATHPR2" localSheetId="12">'[2]Attach-3 (QR)'!#REF!</definedName>
    <definedName name="PATHPR2" localSheetId="5">'Sch QR'!#REF!</definedName>
    <definedName name="PATHPR2" localSheetId="6">'Schedule-QR'!#REF!</definedName>
    <definedName name="PATHPR2">'[2]Attach-3 (QR)'!#REF!</definedName>
    <definedName name="_xlnm.Print_Area" localSheetId="15">'Attach 10'!$A$1:$E$25</definedName>
    <definedName name="_xlnm.Print_Area" localSheetId="16">'Attach 11'!$A$1:$E$68</definedName>
    <definedName name="_xlnm.Print_Area" localSheetId="17">'Attach 12'!$A$1:$F$31</definedName>
    <definedName name="_xlnm.Print_Area" localSheetId="18">'Attach 13'!$A$1:$E$23</definedName>
    <definedName name="_xlnm.Print_Area" localSheetId="19">'Attach 14'!$A$1:$E$27</definedName>
    <definedName name="_xlnm.Print_Area" localSheetId="20">'Attach 14 IP'!$A$8:$I$224</definedName>
    <definedName name="_xlnm.Print_Area" localSheetId="21">'Attach 15'!$A$1:$E$59</definedName>
    <definedName name="_xlnm.Print_Area" localSheetId="22">'Attach 16'!$A$1:$L$54</definedName>
    <definedName name="_xlnm.Print_Area" localSheetId="23">'Attach 17'!$A$1:$J$24</definedName>
    <definedName name="_xlnm.Print_Area" localSheetId="24">'Attach 18'!$A$1:$J$27</definedName>
    <definedName name="_xlnm.Print_Area" localSheetId="25">'Attach 19'!$A$1:$J$26</definedName>
    <definedName name="_xlnm.Print_Area" localSheetId="27">'Attach 19..'!$A$1:$J$27</definedName>
    <definedName name="_xlnm.Print_Area" localSheetId="8">'Attach 3 (JV)'!$A$1:$H$17</definedName>
    <definedName name="_xlnm.Print_Area" localSheetId="4">'Attach 3 (QR)'!$A$1:$I$20</definedName>
    <definedName name="_xlnm.Print_Area" localSheetId="9">'Attach 4'!$A$1:$G$27</definedName>
    <definedName name="_xlnm.Print_Area" localSheetId="10">'Attach 4 (A)'!$A$1:$E$59</definedName>
    <definedName name="_xlnm.Print_Area" localSheetId="11">'Attach 5'!$A$1:$E$71</definedName>
    <definedName name="_xlnm.Print_Area" localSheetId="12">'Attach 5A'!$A$1:$E$49</definedName>
    <definedName name="_xlnm.Print_Area" localSheetId="13">'Attach 6'!$A$1:$E$51</definedName>
    <definedName name="_xlnm.Print_Area" localSheetId="14">'Attach 9'!$A$1:$K$35</definedName>
    <definedName name="_xlnm.Print_Area" localSheetId="26">'Bid Form 1st Env.'!$A$22:$F$165</definedName>
    <definedName name="_xlnm.Print_Area" localSheetId="2">Instructions!$A$1:$C$14</definedName>
    <definedName name="_xlnm.Print_Area" localSheetId="3">'Names of Bidder'!$A$1:$F$29</definedName>
    <definedName name="_xlnm.Print_Area" localSheetId="5">'Sch QR'!$A$1:$I$230</definedName>
    <definedName name="_xlnm.Print_Area" localSheetId="6">'Schedule-QR'!$A$1:$I$483</definedName>
    <definedName name="_xlnm.Print_Titles" localSheetId="17">'Attach 12'!#REF!</definedName>
    <definedName name="_xlnm.Print_Titles" localSheetId="8">'Attach 3 (JV)'!#REF!</definedName>
    <definedName name="_xlnm.Print_Titles" localSheetId="4">'Attach 3 (QR)'!#REF!</definedName>
    <definedName name="_xlnm.Print_Titles" localSheetId="14">'Attach 9'!#REF!</definedName>
    <definedName name="printedname" localSheetId="15">#REF!</definedName>
    <definedName name="printedname" localSheetId="25">#REF!</definedName>
    <definedName name="printedname" localSheetId="12">#REF!</definedName>
    <definedName name="printedname" localSheetId="5">#REF!</definedName>
    <definedName name="printedname" localSheetId="6">#REF!</definedName>
    <definedName name="printedname">#REF!</definedName>
    <definedName name="_xlnm.Recorder" localSheetId="25">#REF!</definedName>
    <definedName name="_xlnm.Recorder" localSheetId="12">#REF!</definedName>
    <definedName name="_xlnm.Recorder" localSheetId="26">#REF!</definedName>
    <definedName name="_xlnm.Recorder" localSheetId="5">#REF!</definedName>
    <definedName name="_xlnm.Recorder" localSheetId="6">#REF!</definedName>
    <definedName name="_xlnm.Recorder">#REF!</definedName>
    <definedName name="TEST" localSheetId="25">#REF!</definedName>
    <definedName name="TEST" localSheetId="12">#REF!</definedName>
    <definedName name="TEST" localSheetId="26">#REF!</definedName>
    <definedName name="TEST" localSheetId="5">#REF!</definedName>
    <definedName name="TEST" localSheetId="6">#REF!</definedName>
    <definedName name="TEST">#REF!</definedName>
    <definedName name="ttt" localSheetId="15">#REF!</definedName>
    <definedName name="ttt" localSheetId="25">#REF!</definedName>
    <definedName name="ttt" localSheetId="12">#REF!</definedName>
    <definedName name="ttt" localSheetId="5">#REF!</definedName>
    <definedName name="ttt" localSheetId="6">#REF!</definedName>
    <definedName name="ttt">#REF!</definedName>
    <definedName name="typeofbidder" localSheetId="15">#REF!</definedName>
    <definedName name="typeofbidder" localSheetId="25">#REF!</definedName>
    <definedName name="typeofbidder" localSheetId="12">#REF!</definedName>
    <definedName name="typeofbidder" localSheetId="5">#REF!</definedName>
    <definedName name="typeofbidder" localSheetId="6">#REF!</definedName>
    <definedName name="typeofbidder">#REF!</definedName>
    <definedName name="uuu" localSheetId="15">#REF!</definedName>
    <definedName name="uuu" localSheetId="25">#REF!</definedName>
    <definedName name="uuu" localSheetId="12">#REF!</definedName>
    <definedName name="uuu" localSheetId="5">#REF!</definedName>
    <definedName name="uuu" localSheetId="6">#REF!</definedName>
    <definedName name="uuu">#REF!</definedName>
    <definedName name="yyy" localSheetId="15">#REF!</definedName>
    <definedName name="yyy" localSheetId="25">#REF!</definedName>
    <definedName name="yyy" localSheetId="12">#REF!</definedName>
    <definedName name="yyy" localSheetId="5">#REF!</definedName>
    <definedName name="yyy" localSheetId="6">#REF!</definedName>
    <definedName name="yyy">#REF!</definedName>
    <definedName name="Z_01ACF2E1_8E61_4459_ABC1_B6C183DEED61_.wvu.PrintArea" localSheetId="8" hidden="1">'Attach 3 (JV)'!$A$1:$H$18</definedName>
    <definedName name="Z_01ACF2E1_8E61_4459_ABC1_B6C183DEED61_.wvu.PrintArea" localSheetId="4" hidden="1">'Attach 3 (QR)'!$A$1:$I$38</definedName>
    <definedName name="Z_01ACF2E1_8E61_4459_ABC1_B6C183DEED61_.wvu.PrintArea" localSheetId="9" hidden="1">'Attach 4'!$A$1:$G$10</definedName>
    <definedName name="Z_01ACF2E1_8E61_4459_ABC1_B6C183DEED61_.wvu.PrintArea" localSheetId="3" hidden="1">'Names of Bidder'!$A$1:$D$26</definedName>
    <definedName name="Z_01ACF2E1_8E61_4459_ABC1_B6C183DEED61_.wvu.PrintTitles" localSheetId="8" hidden="1">'Attach 3 (JV)'!#REF!</definedName>
    <definedName name="Z_01ACF2E1_8E61_4459_ABC1_B6C183DEED61_.wvu.PrintTitles" localSheetId="4" hidden="1">'Attach 3 (QR)'!#REF!</definedName>
    <definedName name="Z_01ACF2E1_8E61_4459_ABC1_B6C183DEED61_.wvu.PrintTitles" localSheetId="9" hidden="1">'Attach 4'!#REF!</definedName>
    <definedName name="Z_0664780A_E8AC_4BA6_9C3B_53B9085473D3_.wvu.Cols" localSheetId="16" hidden="1">'Attach 11'!$F:$F</definedName>
    <definedName name="Z_0664780A_E8AC_4BA6_9C3B_53B9085473D3_.wvu.Cols" localSheetId="17" hidden="1">'Attach 12'!$G:$G</definedName>
    <definedName name="Z_0664780A_E8AC_4BA6_9C3B_53B9085473D3_.wvu.Cols" localSheetId="20" hidden="1">'Attach 14 IP'!$J:$P</definedName>
    <definedName name="Z_0664780A_E8AC_4BA6_9C3B_53B9085473D3_.wvu.Cols" localSheetId="21" hidden="1">'Attach 15'!$F:$F</definedName>
    <definedName name="Z_0664780A_E8AC_4BA6_9C3B_53B9085473D3_.wvu.Cols" localSheetId="22" hidden="1">'Attach 16'!$N:$N</definedName>
    <definedName name="Z_0664780A_E8AC_4BA6_9C3B_53B9085473D3_.wvu.Cols" localSheetId="8" hidden="1">'Attach 3 (JV)'!$J:$L</definedName>
    <definedName name="Z_0664780A_E8AC_4BA6_9C3B_53B9085473D3_.wvu.Cols" localSheetId="4" hidden="1">'Attach 3 (QR)'!$K:$K</definedName>
    <definedName name="Z_0664780A_E8AC_4BA6_9C3B_53B9085473D3_.wvu.Cols" localSheetId="9" hidden="1">'Attach 4'!$L:$R</definedName>
    <definedName name="Z_0664780A_E8AC_4BA6_9C3B_53B9085473D3_.wvu.Cols" localSheetId="10" hidden="1">'Attach 4 (A)'!$F:$F</definedName>
    <definedName name="Z_0664780A_E8AC_4BA6_9C3B_53B9085473D3_.wvu.Cols" localSheetId="11" hidden="1">'Attach 5'!$F:$F</definedName>
    <definedName name="Z_0664780A_E8AC_4BA6_9C3B_53B9085473D3_.wvu.Cols" localSheetId="12" hidden="1">'Attach 5A'!$F:$F</definedName>
    <definedName name="Z_0664780A_E8AC_4BA6_9C3B_53B9085473D3_.wvu.Cols" localSheetId="13" hidden="1">'Attach 6'!$F:$F</definedName>
    <definedName name="Z_0664780A_E8AC_4BA6_9C3B_53B9085473D3_.wvu.Cols" localSheetId="14" hidden="1">'Attach 9'!$F:$F</definedName>
    <definedName name="Z_0664780A_E8AC_4BA6_9C3B_53B9085473D3_.wvu.Cols" localSheetId="3" hidden="1">'Names of Bidder'!$G:$H,'Names of Bidder'!$K:$L</definedName>
    <definedName name="Z_0664780A_E8AC_4BA6_9C3B_53B9085473D3_.wvu.Cols" localSheetId="28" hidden="1">'N-W (Cr.)'!$C:$C,'N-W (Cr.)'!$F:$U</definedName>
    <definedName name="Z_0664780A_E8AC_4BA6_9C3B_53B9085473D3_.wvu.Cols" localSheetId="6" hidden="1">'Schedule-QR'!$N:$N</definedName>
    <definedName name="Z_0664780A_E8AC_4BA6_9C3B_53B9085473D3_.wvu.FilterData" localSheetId="6" hidden="1">'Schedule-QR'!$F$334:$I$334</definedName>
    <definedName name="Z_0664780A_E8AC_4BA6_9C3B_53B9085473D3_.wvu.PrintArea" localSheetId="15" hidden="1">'Attach 10'!$A$1:$E$25</definedName>
    <definedName name="Z_0664780A_E8AC_4BA6_9C3B_53B9085473D3_.wvu.PrintArea" localSheetId="16" hidden="1">'Attach 11'!$A$1:$E$68</definedName>
    <definedName name="Z_0664780A_E8AC_4BA6_9C3B_53B9085473D3_.wvu.PrintArea" localSheetId="17" hidden="1">'Attach 12'!$A$1:$G$31</definedName>
    <definedName name="Z_0664780A_E8AC_4BA6_9C3B_53B9085473D3_.wvu.PrintArea" localSheetId="18" hidden="1">'Attach 13'!$A$1:$E$23</definedName>
    <definedName name="Z_0664780A_E8AC_4BA6_9C3B_53B9085473D3_.wvu.PrintArea" localSheetId="19" hidden="1">'Attach 14'!$A$1:$E$27</definedName>
    <definedName name="Z_0664780A_E8AC_4BA6_9C3B_53B9085473D3_.wvu.PrintArea" localSheetId="20" hidden="1">'Attach 14 IP'!$A$8:$I$224</definedName>
    <definedName name="Z_0664780A_E8AC_4BA6_9C3B_53B9085473D3_.wvu.PrintArea" localSheetId="21" hidden="1">'Attach 15'!$A$1:$E$59</definedName>
    <definedName name="Z_0664780A_E8AC_4BA6_9C3B_53B9085473D3_.wvu.PrintArea" localSheetId="22" hidden="1">'Attach 16'!$A$1:$L$54</definedName>
    <definedName name="Z_0664780A_E8AC_4BA6_9C3B_53B9085473D3_.wvu.PrintArea" localSheetId="23" hidden="1">'Attach 17'!$A$1:$J$24</definedName>
    <definedName name="Z_0664780A_E8AC_4BA6_9C3B_53B9085473D3_.wvu.PrintArea" localSheetId="24" hidden="1">'Attach 18'!$A$1:$J$27</definedName>
    <definedName name="Z_0664780A_E8AC_4BA6_9C3B_53B9085473D3_.wvu.PrintArea" localSheetId="25" hidden="1">'Attach 19'!$A$1:$J$26</definedName>
    <definedName name="Z_0664780A_E8AC_4BA6_9C3B_53B9085473D3_.wvu.PrintArea" localSheetId="27" hidden="1">'Attach 19..'!$A$1:$J$27</definedName>
    <definedName name="Z_0664780A_E8AC_4BA6_9C3B_53B9085473D3_.wvu.PrintArea" localSheetId="8" hidden="1">'Attach 3 (JV)'!$A$1:$H$17</definedName>
    <definedName name="Z_0664780A_E8AC_4BA6_9C3B_53B9085473D3_.wvu.PrintArea" localSheetId="4" hidden="1">'Attach 3 (QR)'!$A$1:$I$38</definedName>
    <definedName name="Z_0664780A_E8AC_4BA6_9C3B_53B9085473D3_.wvu.PrintArea" localSheetId="9" hidden="1">'Attach 4'!$A$1:$G$27</definedName>
    <definedName name="Z_0664780A_E8AC_4BA6_9C3B_53B9085473D3_.wvu.PrintArea" localSheetId="10" hidden="1">'Attach 4 (A)'!$A$1:$E$59</definedName>
    <definedName name="Z_0664780A_E8AC_4BA6_9C3B_53B9085473D3_.wvu.PrintArea" localSheetId="11" hidden="1">'Attach 5'!$A$1:$E$71</definedName>
    <definedName name="Z_0664780A_E8AC_4BA6_9C3B_53B9085473D3_.wvu.PrintArea" localSheetId="12" hidden="1">'Attach 5A'!$A$1:$E$49</definedName>
    <definedName name="Z_0664780A_E8AC_4BA6_9C3B_53B9085473D3_.wvu.PrintArea" localSheetId="13" hidden="1">'Attach 6'!$A$1:$E$51</definedName>
    <definedName name="Z_0664780A_E8AC_4BA6_9C3B_53B9085473D3_.wvu.PrintArea" localSheetId="14" hidden="1">'Attach 9'!$A$1:$K$35</definedName>
    <definedName name="Z_0664780A_E8AC_4BA6_9C3B_53B9085473D3_.wvu.PrintArea" localSheetId="26" hidden="1">'Bid Form 1st Env.'!$A$22:$F$165</definedName>
    <definedName name="Z_0664780A_E8AC_4BA6_9C3B_53B9085473D3_.wvu.PrintArea" localSheetId="2" hidden="1">Instructions!$A$1:$C$14</definedName>
    <definedName name="Z_0664780A_E8AC_4BA6_9C3B_53B9085473D3_.wvu.PrintArea" localSheetId="3" hidden="1">'Names of Bidder'!$A$1:$F$29</definedName>
    <definedName name="Z_0664780A_E8AC_4BA6_9C3B_53B9085473D3_.wvu.PrintArea" localSheetId="6" hidden="1">'Schedule-QR'!$A$1:$I$483</definedName>
    <definedName name="Z_0664780A_E8AC_4BA6_9C3B_53B9085473D3_.wvu.PrintTitles" localSheetId="14" hidden="1">'Attach 9'!#REF!</definedName>
    <definedName name="Z_0664780A_E8AC_4BA6_9C3B_53B9085473D3_.wvu.Rows" localSheetId="15" hidden="1">'Attach 10'!#REF!</definedName>
    <definedName name="Z_0664780A_E8AC_4BA6_9C3B_53B9085473D3_.wvu.Rows" localSheetId="16" hidden="1">'Attach 11'!$13:$13,'Attach 11'!$15:$15</definedName>
    <definedName name="Z_0664780A_E8AC_4BA6_9C3B_53B9085473D3_.wvu.Rows" localSheetId="17" hidden="1">'Attach 12'!$4:$4</definedName>
    <definedName name="Z_0664780A_E8AC_4BA6_9C3B_53B9085473D3_.wvu.Rows" localSheetId="18" hidden="1">'Attach 13'!$4:$4</definedName>
    <definedName name="Z_0664780A_E8AC_4BA6_9C3B_53B9085473D3_.wvu.Rows" localSheetId="19" hidden="1">'Attach 14'!$4:$4,'Attach 14'!$23:$23</definedName>
    <definedName name="Z_0664780A_E8AC_4BA6_9C3B_53B9085473D3_.wvu.Rows" localSheetId="20" hidden="1">'Attach 14 IP'!$50:$51,'Attach 14 IP'!$170:$170,'Attach 14 IP'!$172:$172,'Attach 14 IP'!$175:$175,'Attach 14 IP'!$181:$181,'Attach 14 IP'!$216:$220</definedName>
    <definedName name="Z_0664780A_E8AC_4BA6_9C3B_53B9085473D3_.wvu.Rows" localSheetId="21" hidden="1">'Attach 15'!#REF!</definedName>
    <definedName name="Z_0664780A_E8AC_4BA6_9C3B_53B9085473D3_.wvu.Rows" localSheetId="22" hidden="1">'Attach 16'!$4:$4,'Attach 16'!$27:$28</definedName>
    <definedName name="Z_0664780A_E8AC_4BA6_9C3B_53B9085473D3_.wvu.Rows" localSheetId="23" hidden="1">'Attach 17'!$12:$13</definedName>
    <definedName name="Z_0664780A_E8AC_4BA6_9C3B_53B9085473D3_.wvu.Rows" localSheetId="24" hidden="1">'Attach 18'!$4:$4,'Attach 18'!$22:$22</definedName>
    <definedName name="Z_0664780A_E8AC_4BA6_9C3B_53B9085473D3_.wvu.Rows" localSheetId="25" hidden="1">'Attach 19'!$4:$4,'Attach 19'!$21:$21</definedName>
    <definedName name="Z_0664780A_E8AC_4BA6_9C3B_53B9085473D3_.wvu.Rows" localSheetId="27" hidden="1">'Attach 19..'!$20:$20</definedName>
    <definedName name="Z_0664780A_E8AC_4BA6_9C3B_53B9085473D3_.wvu.Rows" localSheetId="9" hidden="1">'Attach 4'!$28:$49</definedName>
    <definedName name="Z_0664780A_E8AC_4BA6_9C3B_53B9085473D3_.wvu.Rows" localSheetId="11" hidden="1">'Attach 5'!$23:$28</definedName>
    <definedName name="Z_0664780A_E8AC_4BA6_9C3B_53B9085473D3_.wvu.Rows" localSheetId="12" hidden="1">'Attach 5A'!$23:$28</definedName>
    <definedName name="Z_0664780A_E8AC_4BA6_9C3B_53B9085473D3_.wvu.Rows" localSheetId="13" hidden="1">'Attach 6'!$2:$2,'Attach 6'!$4:$4,'Attach 6'!$26:$26</definedName>
    <definedName name="Z_0664780A_E8AC_4BA6_9C3B_53B9085473D3_.wvu.Rows" localSheetId="14" hidden="1">'Attach 9'!$4:$4</definedName>
    <definedName name="Z_0664780A_E8AC_4BA6_9C3B_53B9085473D3_.wvu.Rows" localSheetId="26" hidden="1">'Bid Form 1st Env.'!$5:$7,'Bid Form 1st Env.'!$69:$71,'Bid Form 1st Env.'!$96:$99,'Bid Form 1st Env.'!$106:$106,'Bid Form 1st Env.'!$125:$131,'Bid Form 1st Env.'!$147:$147,'Bid Form 1st Env.'!$162:$164</definedName>
    <definedName name="Z_0664780A_E8AC_4BA6_9C3B_53B9085473D3_.wvu.Rows" localSheetId="1" hidden="1">Cover!$11:$11</definedName>
    <definedName name="Z_0664780A_E8AC_4BA6_9C3B_53B9085473D3_.wvu.Rows" localSheetId="28" hidden="1">'N-W (Cr.)'!$1:$119</definedName>
    <definedName name="Z_0664780A_E8AC_4BA6_9C3B_53B9085473D3_.wvu.Rows" localSheetId="6" hidden="1">'Schedule-QR'!$396:$396,'Schedule-QR'!$402:$436,'Schedule-QR'!#REF!,'Schedule-QR'!#REF!,'Schedule-QR'!$460:$460,'Schedule-QR'!#REF!,'Schedule-QR'!#REF!,'Schedule-QR'!#REF!</definedName>
    <definedName name="Z_091A6405_72DB_46E0_B81A_EC53A5C58396_.wvu.Cols" localSheetId="8" hidden="1">'Attach 3 (JV)'!$K:$K</definedName>
    <definedName name="Z_091A6405_72DB_46E0_B81A_EC53A5C58396_.wvu.Cols" localSheetId="4" hidden="1">'Attach 3 (QR)'!$L:$L</definedName>
    <definedName name="Z_091A6405_72DB_46E0_B81A_EC53A5C58396_.wvu.Cols" localSheetId="9" hidden="1">'Attach 4'!$J:$J,'Attach 4'!$L:$R</definedName>
    <definedName name="Z_091A6405_72DB_46E0_B81A_EC53A5C58396_.wvu.Cols" localSheetId="3" hidden="1">'Names of Bidder'!$K:$K</definedName>
    <definedName name="Z_091A6405_72DB_46E0_B81A_EC53A5C58396_.wvu.FilterData" localSheetId="8" hidden="1">'Attach 3 (JV)'!#REF!</definedName>
    <definedName name="Z_091A6405_72DB_46E0_B81A_EC53A5C58396_.wvu.FilterData" localSheetId="4" hidden="1">'Attach 3 (QR)'!#REF!</definedName>
    <definedName name="Z_091A6405_72DB_46E0_B81A_EC53A5C58396_.wvu.FilterData" localSheetId="9" hidden="1">'Attach 4'!#REF!</definedName>
    <definedName name="Z_091A6405_72DB_46E0_B81A_EC53A5C58396_.wvu.PrintArea" localSheetId="8" hidden="1">'Attach 3 (JV)'!$A$1:$H$17</definedName>
    <definedName name="Z_091A6405_72DB_46E0_B81A_EC53A5C58396_.wvu.PrintArea" localSheetId="4" hidden="1">'Attach 3 (QR)'!$A$1:$I$38</definedName>
    <definedName name="Z_091A6405_72DB_46E0_B81A_EC53A5C58396_.wvu.PrintArea" localSheetId="9" hidden="1">'Attach 4'!$A$1:$G$27</definedName>
    <definedName name="Z_091A6405_72DB_46E0_B81A_EC53A5C58396_.wvu.PrintArea" localSheetId="2" hidden="1">Instructions!$A$1:$C$14</definedName>
    <definedName name="Z_091A6405_72DB_46E0_B81A_EC53A5C58396_.wvu.PrintArea" localSheetId="3" hidden="1">'Names of Bidder'!$A$1:$D$26</definedName>
    <definedName name="Z_091A6405_72DB_46E0_B81A_EC53A5C58396_.wvu.PrintTitles" localSheetId="8" hidden="1">'Attach 3 (JV)'!#REF!</definedName>
    <definedName name="Z_091A6405_72DB_46E0_B81A_EC53A5C58396_.wvu.PrintTitles" localSheetId="4" hidden="1">'Attach 3 (QR)'!#REF!</definedName>
    <definedName name="Z_091A6405_72DB_46E0_B81A_EC53A5C58396_.wvu.PrintTitles" localSheetId="9" hidden="1">'Attach 4'!#REF!</definedName>
    <definedName name="Z_091A6405_72DB_46E0_B81A_EC53A5C58396_.wvu.Rows" localSheetId="1" hidden="1">Cover!$11:$11</definedName>
    <definedName name="Z_14D7F02E_BCCA_4517_ABC7_537FF4AEB67A_.wvu.Cols" localSheetId="9" hidden="1">'Attach 4'!$L:$R</definedName>
    <definedName name="Z_14D7F02E_BCCA_4517_ABC7_537FF4AEB67A_.wvu.FilterData" localSheetId="8" hidden="1">'Attach 3 (JV)'!#REF!</definedName>
    <definedName name="Z_14D7F02E_BCCA_4517_ABC7_537FF4AEB67A_.wvu.FilterData" localSheetId="4" hidden="1">'Attach 3 (QR)'!#REF!</definedName>
    <definedName name="Z_14D7F02E_BCCA_4517_ABC7_537FF4AEB67A_.wvu.PrintArea" localSheetId="8" hidden="1">'Attach 3 (JV)'!$A$1:$H$18</definedName>
    <definedName name="Z_14D7F02E_BCCA_4517_ABC7_537FF4AEB67A_.wvu.PrintArea" localSheetId="4" hidden="1">'Attach 3 (QR)'!$A$1:$I$38</definedName>
    <definedName name="Z_14D7F02E_BCCA_4517_ABC7_537FF4AEB67A_.wvu.PrintArea" localSheetId="9" hidden="1">'Attach 4'!$A$1:$G$28</definedName>
    <definedName name="Z_14D7F02E_BCCA_4517_ABC7_537FF4AEB67A_.wvu.PrintArea" localSheetId="2" hidden="1">Instructions!$A$1:$C$14</definedName>
    <definedName name="Z_14D7F02E_BCCA_4517_ABC7_537FF4AEB67A_.wvu.PrintArea" localSheetId="3" hidden="1">'Names of Bidder'!$A$1:$D$26</definedName>
    <definedName name="Z_14D7F02E_BCCA_4517_ABC7_537FF4AEB67A_.wvu.PrintTitles" localSheetId="8" hidden="1">'Attach 3 (JV)'!#REF!</definedName>
    <definedName name="Z_14D7F02E_BCCA_4517_ABC7_537FF4AEB67A_.wvu.PrintTitles" localSheetId="4" hidden="1">'Attach 3 (QR)'!#REF!</definedName>
    <definedName name="Z_14D7F02E_BCCA_4517_ABC7_537FF4AEB67A_.wvu.PrintTitles" localSheetId="9" hidden="1">'Attach 4'!#REF!</definedName>
    <definedName name="Z_16EB3259_CB25_4CA6_A644_245DE7F09BB0_.wvu.Cols" localSheetId="16" hidden="1">'Attach 11'!$F:$F</definedName>
    <definedName name="Z_16EB3259_CB25_4CA6_A644_245DE7F09BB0_.wvu.Cols" localSheetId="20" hidden="1">'Attach 14 IP'!$J:$P</definedName>
    <definedName name="Z_16EB3259_CB25_4CA6_A644_245DE7F09BB0_.wvu.Cols" localSheetId="21" hidden="1">'Attach 15'!$F:$F</definedName>
    <definedName name="Z_16EB3259_CB25_4CA6_A644_245DE7F09BB0_.wvu.Cols" localSheetId="22" hidden="1">'Attach 16'!$N:$N</definedName>
    <definedName name="Z_16EB3259_CB25_4CA6_A644_245DE7F09BB0_.wvu.Cols" localSheetId="8" hidden="1">'Attach 3 (JV)'!$J:$L</definedName>
    <definedName name="Z_16EB3259_CB25_4CA6_A644_245DE7F09BB0_.wvu.Cols" localSheetId="4" hidden="1">'Attach 3 (QR)'!$K:$K</definedName>
    <definedName name="Z_16EB3259_CB25_4CA6_A644_245DE7F09BB0_.wvu.Cols" localSheetId="7" hidden="1">'Attach 3- (QR)'!$N:$N</definedName>
    <definedName name="Z_16EB3259_CB25_4CA6_A644_245DE7F09BB0_.wvu.Cols" localSheetId="9" hidden="1">'Attach 4'!$L:$R</definedName>
    <definedName name="Z_16EB3259_CB25_4CA6_A644_245DE7F09BB0_.wvu.Cols" localSheetId="11" hidden="1">'Attach 5'!$F:$F</definedName>
    <definedName name="Z_16EB3259_CB25_4CA6_A644_245DE7F09BB0_.wvu.Cols" localSheetId="13" hidden="1">'Attach 6'!$F:$F</definedName>
    <definedName name="Z_16EB3259_CB25_4CA6_A644_245DE7F09BB0_.wvu.Cols" localSheetId="14" hidden="1">'Attach 9'!$F:$F</definedName>
    <definedName name="Z_16EB3259_CB25_4CA6_A644_245DE7F09BB0_.wvu.Cols" localSheetId="3" hidden="1">'Names of Bidder'!$G:$H,'Names of Bidder'!$K:$L</definedName>
    <definedName name="Z_16EB3259_CB25_4CA6_A644_245DE7F09BB0_.wvu.Cols" localSheetId="28" hidden="1">'N-W (Cr.)'!$C:$C,'N-W (Cr.)'!$F:$U</definedName>
    <definedName name="Z_16EB3259_CB25_4CA6_A644_245DE7F09BB0_.wvu.Cols" localSheetId="6" hidden="1">'Schedule-QR'!$N:$N</definedName>
    <definedName name="Z_16EB3259_CB25_4CA6_A644_245DE7F09BB0_.wvu.FilterData" localSheetId="6" hidden="1">'Schedule-QR'!$F$334:$I$334</definedName>
    <definedName name="Z_16EB3259_CB25_4CA6_A644_245DE7F09BB0_.wvu.PrintArea" localSheetId="15" hidden="1">'Attach 10'!$A$1:$E$25</definedName>
    <definedName name="Z_16EB3259_CB25_4CA6_A644_245DE7F09BB0_.wvu.PrintArea" localSheetId="16" hidden="1">'Attach 11'!$A$1:$E$68</definedName>
    <definedName name="Z_16EB3259_CB25_4CA6_A644_245DE7F09BB0_.wvu.PrintArea" localSheetId="17" hidden="1">'Attach 12'!$A$1:$F$31</definedName>
    <definedName name="Z_16EB3259_CB25_4CA6_A644_245DE7F09BB0_.wvu.PrintArea" localSheetId="18" hidden="1">'Attach 13'!$A$1:$E$23</definedName>
    <definedName name="Z_16EB3259_CB25_4CA6_A644_245DE7F09BB0_.wvu.PrintArea" localSheetId="19" hidden="1">'Attach 14'!$A$1:$E$27</definedName>
    <definedName name="Z_16EB3259_CB25_4CA6_A644_245DE7F09BB0_.wvu.PrintArea" localSheetId="20" hidden="1">'Attach 14 IP'!$A$8:$I$224</definedName>
    <definedName name="Z_16EB3259_CB25_4CA6_A644_245DE7F09BB0_.wvu.PrintArea" localSheetId="21" hidden="1">'Attach 15'!$A$1:$E$59</definedName>
    <definedName name="Z_16EB3259_CB25_4CA6_A644_245DE7F09BB0_.wvu.PrintArea" localSheetId="22" hidden="1">'Attach 16'!$A$1:$L$54</definedName>
    <definedName name="Z_16EB3259_CB25_4CA6_A644_245DE7F09BB0_.wvu.PrintArea" localSheetId="23" hidden="1">'Attach 17'!$A$1:$J$24</definedName>
    <definedName name="Z_16EB3259_CB25_4CA6_A644_245DE7F09BB0_.wvu.PrintArea" localSheetId="24" hidden="1">'Attach 18'!$A$1:$J$27</definedName>
    <definedName name="Z_16EB3259_CB25_4CA6_A644_245DE7F09BB0_.wvu.PrintArea" localSheetId="25" hidden="1">'Attach 19'!$A$1:$J$26</definedName>
    <definedName name="Z_16EB3259_CB25_4CA6_A644_245DE7F09BB0_.wvu.PrintArea" localSheetId="27" hidden="1">'Attach 19..'!$A$1:$J$27</definedName>
    <definedName name="Z_16EB3259_CB25_4CA6_A644_245DE7F09BB0_.wvu.PrintArea" localSheetId="8" hidden="1">'Attach 3 (JV)'!$A$1:$H$17</definedName>
    <definedName name="Z_16EB3259_CB25_4CA6_A644_245DE7F09BB0_.wvu.PrintArea" localSheetId="4" hidden="1">'Attach 3 (QR)'!$A$1:$I$20</definedName>
    <definedName name="Z_16EB3259_CB25_4CA6_A644_245DE7F09BB0_.wvu.PrintArea" localSheetId="9" hidden="1">'Attach 4'!$A$1:$G$27</definedName>
    <definedName name="Z_16EB3259_CB25_4CA6_A644_245DE7F09BB0_.wvu.PrintArea" localSheetId="10" hidden="1">'Attach 4 (A)'!$A$1:$E$59</definedName>
    <definedName name="Z_16EB3259_CB25_4CA6_A644_245DE7F09BB0_.wvu.PrintArea" localSheetId="11" hidden="1">'Attach 5'!$A$1:$E$71</definedName>
    <definedName name="Z_16EB3259_CB25_4CA6_A644_245DE7F09BB0_.wvu.PrintArea" localSheetId="12" hidden="1">'Attach 5A'!$A$1:$E$49</definedName>
    <definedName name="Z_16EB3259_CB25_4CA6_A644_245DE7F09BB0_.wvu.PrintArea" localSheetId="13" hidden="1">'Attach 6'!$A$1:$E$51</definedName>
    <definedName name="Z_16EB3259_CB25_4CA6_A644_245DE7F09BB0_.wvu.PrintArea" localSheetId="14" hidden="1">'Attach 9'!$A$1:$K$35</definedName>
    <definedName name="Z_16EB3259_CB25_4CA6_A644_245DE7F09BB0_.wvu.PrintArea" localSheetId="26" hidden="1">'Bid Form 1st Env.'!$A$22:$F$165</definedName>
    <definedName name="Z_16EB3259_CB25_4CA6_A644_245DE7F09BB0_.wvu.PrintArea" localSheetId="2" hidden="1">Instructions!$A$1:$C$14</definedName>
    <definedName name="Z_16EB3259_CB25_4CA6_A644_245DE7F09BB0_.wvu.PrintArea" localSheetId="3" hidden="1">'Names of Bidder'!$A$1:$F$29</definedName>
    <definedName name="Z_16EB3259_CB25_4CA6_A644_245DE7F09BB0_.wvu.PrintArea" localSheetId="5" hidden="1">'Sch QR'!$A$1:$I$230</definedName>
    <definedName name="Z_16EB3259_CB25_4CA6_A644_245DE7F09BB0_.wvu.PrintArea" localSheetId="6" hidden="1">'Schedule-QR'!$A$1:$I$483</definedName>
    <definedName name="Z_16EB3259_CB25_4CA6_A644_245DE7F09BB0_.wvu.Rows" localSheetId="16" hidden="1">'Attach 11'!$13:$13,'Attach 11'!$15:$15</definedName>
    <definedName name="Z_16EB3259_CB25_4CA6_A644_245DE7F09BB0_.wvu.Rows" localSheetId="17" hidden="1">'Attach 12'!$15:$27</definedName>
    <definedName name="Z_16EB3259_CB25_4CA6_A644_245DE7F09BB0_.wvu.Rows" localSheetId="19" hidden="1">'Attach 14'!$4:$4,'Attach 14'!$23:$23</definedName>
    <definedName name="Z_16EB3259_CB25_4CA6_A644_245DE7F09BB0_.wvu.Rows" localSheetId="20" hidden="1">'Attach 14 IP'!$50:$51,'Attach 14 IP'!$170:$170,'Attach 14 IP'!$172:$172,'Attach 14 IP'!$175:$175,'Attach 14 IP'!$181:$181,'Attach 14 IP'!$216:$220</definedName>
    <definedName name="Z_16EB3259_CB25_4CA6_A644_245DE7F09BB0_.wvu.Rows" localSheetId="22" hidden="1">'Attach 16'!$27:$28</definedName>
    <definedName name="Z_16EB3259_CB25_4CA6_A644_245DE7F09BB0_.wvu.Rows" localSheetId="23" hidden="1">'Attach 17'!$12:$13</definedName>
    <definedName name="Z_16EB3259_CB25_4CA6_A644_245DE7F09BB0_.wvu.Rows" localSheetId="24" hidden="1">'Attach 18'!$22:$22</definedName>
    <definedName name="Z_16EB3259_CB25_4CA6_A644_245DE7F09BB0_.wvu.Rows" localSheetId="27" hidden="1">'Attach 19..'!$20:$20</definedName>
    <definedName name="Z_16EB3259_CB25_4CA6_A644_245DE7F09BB0_.wvu.Rows" localSheetId="7" hidden="1">'Attach 3- (QR)'!$81:$87,'Attach 3- (QR)'!$97:$443,'Attach 3- (QR)'!$450:$451</definedName>
    <definedName name="Z_16EB3259_CB25_4CA6_A644_245DE7F09BB0_.wvu.Rows" localSheetId="9" hidden="1">'Attach 4'!$28:$49</definedName>
    <definedName name="Z_16EB3259_CB25_4CA6_A644_245DE7F09BB0_.wvu.Rows" localSheetId="11" hidden="1">'Attach 5'!$23:$28</definedName>
    <definedName name="Z_16EB3259_CB25_4CA6_A644_245DE7F09BB0_.wvu.Rows" localSheetId="12" hidden="1">'Attach 5A'!$23:$28</definedName>
    <definedName name="Z_16EB3259_CB25_4CA6_A644_245DE7F09BB0_.wvu.Rows" localSheetId="13" hidden="1">'Attach 6'!$2:$2,'Attach 6'!$4:$4,'Attach 6'!$26:$26</definedName>
    <definedName name="Z_16EB3259_CB25_4CA6_A644_245DE7F09BB0_.wvu.Rows" localSheetId="14" hidden="1">'Attach 9'!$4:$4</definedName>
    <definedName name="Z_16EB3259_CB25_4CA6_A644_245DE7F09BB0_.wvu.Rows" localSheetId="0" hidden="1">Basic!$3:$3</definedName>
    <definedName name="Z_16EB3259_CB25_4CA6_A644_245DE7F09BB0_.wvu.Rows" localSheetId="26" hidden="1">'Bid Form 1st Env.'!$5:$7,'Bid Form 1st Env.'!$78:$80,'Bid Form 1st Env.'!$96:$99,'Bid Form 1st Env.'!$106:$106,'Bid Form 1st Env.'!$125:$132,'Bid Form 1st Env.'!$134:$135,'Bid Form 1st Env.'!$147:$147,'Bid Form 1st Env.'!$162:$164</definedName>
    <definedName name="Z_16EB3259_CB25_4CA6_A644_245DE7F09BB0_.wvu.Rows" localSheetId="1" hidden="1">Cover!$11:$11</definedName>
    <definedName name="Z_16EB3259_CB25_4CA6_A644_245DE7F09BB0_.wvu.Rows" localSheetId="28" hidden="1">'N-W (Cr.)'!$1:$119</definedName>
    <definedName name="Z_16EB3259_CB25_4CA6_A644_245DE7F09BB0_.wvu.Rows" localSheetId="5" hidden="1">'Sch QR'!$7:$8,'Sch QR'!$26:$26,'Sch QR'!$67:$68,'Sch QR'!$74:$74,'Sch QR'!$85:$85,'Sch QR'!$87:$204</definedName>
    <definedName name="Z_16EB3259_CB25_4CA6_A644_245DE7F09BB0_.wvu.Rows" localSheetId="6" hidden="1">'Schedule-QR'!$133:$400,'Schedule-QR'!$402:$436,'Schedule-QR'!$460:$460</definedName>
    <definedName name="Z_1C70608C_646A_4043_A222_6253B5006A93_.wvu.Cols" localSheetId="17" hidden="1">'Attach 12'!$H:$I</definedName>
    <definedName name="Z_1C70608C_646A_4043_A222_6253B5006A93_.wvu.Cols" localSheetId="21" hidden="1">'Attach 15'!$H:$H</definedName>
    <definedName name="Z_1C70608C_646A_4043_A222_6253B5006A93_.wvu.Cols" localSheetId="11" hidden="1">'Attach 5'!$H:$H</definedName>
    <definedName name="Z_1C70608C_646A_4043_A222_6253B5006A93_.wvu.Cols" localSheetId="12" hidden="1">'Attach 5A'!$H:$H</definedName>
    <definedName name="Z_1C70608C_646A_4043_A222_6253B5006A93_.wvu.Cols" localSheetId="13" hidden="1">'Attach 6'!$H:$H</definedName>
    <definedName name="Z_1C70608C_646A_4043_A222_6253B5006A93_.wvu.PrintArea" localSheetId="15" hidden="1">'Attach 10'!$A$1:$E$31</definedName>
    <definedName name="Z_1C70608C_646A_4043_A222_6253B5006A93_.wvu.PrintArea" localSheetId="16" hidden="1">'Attach 11'!$A$1:$E$51</definedName>
    <definedName name="Z_1C70608C_646A_4043_A222_6253B5006A93_.wvu.PrintArea" localSheetId="17" hidden="1">'Attach 12'!$A$1:$F$31</definedName>
    <definedName name="Z_1C70608C_646A_4043_A222_6253B5006A93_.wvu.PrintArea" localSheetId="18" hidden="1">'Attach 13'!$A$1:$E$25</definedName>
    <definedName name="Z_1C70608C_646A_4043_A222_6253B5006A93_.wvu.PrintArea" localSheetId="19" hidden="1">'Attach 14'!$A$1:$E$29</definedName>
    <definedName name="Z_1C70608C_646A_4043_A222_6253B5006A93_.wvu.PrintArea" localSheetId="20" hidden="1">'Attach 14 IP'!$A$8:$I$237</definedName>
    <definedName name="Z_1C70608C_646A_4043_A222_6253B5006A93_.wvu.PrintArea" localSheetId="21" hidden="1">'Attach 15'!$A$1:$E$60</definedName>
    <definedName name="Z_1C70608C_646A_4043_A222_6253B5006A93_.wvu.PrintArea" localSheetId="22" hidden="1">'Attach 16'!$A$1:$L$54</definedName>
    <definedName name="Z_1C70608C_646A_4043_A222_6253B5006A93_.wvu.PrintArea" localSheetId="10" hidden="1">'Attach 4 (A)'!$A$1:$E$26</definedName>
    <definedName name="Z_1C70608C_646A_4043_A222_6253B5006A93_.wvu.PrintArea" localSheetId="11" hidden="1">'Attach 5'!$A$1:$E$71</definedName>
    <definedName name="Z_1C70608C_646A_4043_A222_6253B5006A93_.wvu.PrintArea" localSheetId="12" hidden="1">'Attach 5A'!$A$1:$E$49</definedName>
    <definedName name="Z_1C70608C_646A_4043_A222_6253B5006A93_.wvu.PrintArea" localSheetId="13" hidden="1">'Attach 6'!$A$1:$E$51</definedName>
    <definedName name="Z_1C70608C_646A_4043_A222_6253B5006A93_.wvu.PrintArea" localSheetId="14" hidden="1">'Attach 9'!$A$1:$D$35</definedName>
    <definedName name="Z_1C70608C_646A_4043_A222_6253B5006A93_.wvu.PrintTitles" localSheetId="17" hidden="1">'Attach 12'!#REF!</definedName>
    <definedName name="Z_1C70608C_646A_4043_A222_6253B5006A93_.wvu.PrintTitles" localSheetId="14" hidden="1">'Attach 9'!#REF!</definedName>
    <definedName name="Z_1C70608C_646A_4043_A222_6253B5006A93_.wvu.Rows" localSheetId="17" hidden="1">'Attach 12'!#REF!</definedName>
    <definedName name="Z_1C70608C_646A_4043_A222_6253B5006A93_.wvu.Rows" localSheetId="20" hidden="1">'Attach 14 IP'!$43:$45</definedName>
    <definedName name="Z_1C70608C_646A_4043_A222_6253B5006A93_.wvu.Rows" localSheetId="11" hidden="1">'Attach 5'!$23:$28</definedName>
    <definedName name="Z_1C70608C_646A_4043_A222_6253B5006A93_.wvu.Rows" localSheetId="12" hidden="1">'Attach 5A'!$23:$28</definedName>
    <definedName name="Z_1DE743AE_9217_47B8_A73B_96738DA30E2C_.wvu.Cols" localSheetId="16" hidden="1">'Attach 11'!$F:$F</definedName>
    <definedName name="Z_1DE743AE_9217_47B8_A73B_96738DA30E2C_.wvu.Cols" localSheetId="20" hidden="1">'Attach 14 IP'!$J:$P</definedName>
    <definedName name="Z_1DE743AE_9217_47B8_A73B_96738DA30E2C_.wvu.Cols" localSheetId="21" hidden="1">'Attach 15'!$F:$F</definedName>
    <definedName name="Z_1DE743AE_9217_47B8_A73B_96738DA30E2C_.wvu.Cols" localSheetId="22" hidden="1">'Attach 16'!$N:$N</definedName>
    <definedName name="Z_1DE743AE_9217_47B8_A73B_96738DA30E2C_.wvu.Cols" localSheetId="8" hidden="1">'Attach 3 (JV)'!$J:$L</definedName>
    <definedName name="Z_1DE743AE_9217_47B8_A73B_96738DA30E2C_.wvu.Cols" localSheetId="4" hidden="1">'Attach 3 (QR)'!$K:$K</definedName>
    <definedName name="Z_1DE743AE_9217_47B8_A73B_96738DA30E2C_.wvu.Cols" localSheetId="7" hidden="1">'Attach 3- (QR)'!$N:$N</definedName>
    <definedName name="Z_1DE743AE_9217_47B8_A73B_96738DA30E2C_.wvu.Cols" localSheetId="9" hidden="1">'Attach 4'!$L:$R</definedName>
    <definedName name="Z_1DE743AE_9217_47B8_A73B_96738DA30E2C_.wvu.Cols" localSheetId="11" hidden="1">'Attach 5'!$F:$F</definedName>
    <definedName name="Z_1DE743AE_9217_47B8_A73B_96738DA30E2C_.wvu.Cols" localSheetId="13" hidden="1">'Attach 6'!$F:$F</definedName>
    <definedName name="Z_1DE743AE_9217_47B8_A73B_96738DA30E2C_.wvu.Cols" localSheetId="14" hidden="1">'Attach 9'!$F:$F</definedName>
    <definedName name="Z_1DE743AE_9217_47B8_A73B_96738DA30E2C_.wvu.Cols" localSheetId="3" hidden="1">'Names of Bidder'!$G:$H,'Names of Bidder'!$K:$L</definedName>
    <definedName name="Z_1DE743AE_9217_47B8_A73B_96738DA30E2C_.wvu.Cols" localSheetId="28" hidden="1">'N-W (Cr.)'!$C:$C,'N-W (Cr.)'!$F:$U</definedName>
    <definedName name="Z_1DE743AE_9217_47B8_A73B_96738DA30E2C_.wvu.Cols" localSheetId="6" hidden="1">'Schedule-QR'!$N:$N</definedName>
    <definedName name="Z_1DE743AE_9217_47B8_A73B_96738DA30E2C_.wvu.FilterData" localSheetId="6" hidden="1">'Schedule-QR'!$F$334:$I$334</definedName>
    <definedName name="Z_1DE743AE_9217_47B8_A73B_96738DA30E2C_.wvu.PrintArea" localSheetId="15" hidden="1">'Attach 10'!$A$1:$E$25</definedName>
    <definedName name="Z_1DE743AE_9217_47B8_A73B_96738DA30E2C_.wvu.PrintArea" localSheetId="16" hidden="1">'Attach 11'!$A$1:$E$68</definedName>
    <definedName name="Z_1DE743AE_9217_47B8_A73B_96738DA30E2C_.wvu.PrintArea" localSheetId="17" hidden="1">'Attach 12'!$A$1:$F$31</definedName>
    <definedName name="Z_1DE743AE_9217_47B8_A73B_96738DA30E2C_.wvu.PrintArea" localSheetId="18" hidden="1">'Attach 13'!$A$1:$E$23</definedName>
    <definedName name="Z_1DE743AE_9217_47B8_A73B_96738DA30E2C_.wvu.PrintArea" localSheetId="19" hidden="1">'Attach 14'!$A$1:$E$27</definedName>
    <definedName name="Z_1DE743AE_9217_47B8_A73B_96738DA30E2C_.wvu.PrintArea" localSheetId="20" hidden="1">'Attach 14 IP'!$A$8:$I$224</definedName>
    <definedName name="Z_1DE743AE_9217_47B8_A73B_96738DA30E2C_.wvu.PrintArea" localSheetId="21" hidden="1">'Attach 15'!$A$1:$E$59</definedName>
    <definedName name="Z_1DE743AE_9217_47B8_A73B_96738DA30E2C_.wvu.PrintArea" localSheetId="22" hidden="1">'Attach 16'!$A$1:$L$54</definedName>
    <definedName name="Z_1DE743AE_9217_47B8_A73B_96738DA30E2C_.wvu.PrintArea" localSheetId="23" hidden="1">'Attach 17'!$A$1:$J$24</definedName>
    <definedName name="Z_1DE743AE_9217_47B8_A73B_96738DA30E2C_.wvu.PrintArea" localSheetId="24" hidden="1">'Attach 18'!$A$1:$J$27</definedName>
    <definedName name="Z_1DE743AE_9217_47B8_A73B_96738DA30E2C_.wvu.PrintArea" localSheetId="25" hidden="1">'Attach 19'!$A$1:$J$26</definedName>
    <definedName name="Z_1DE743AE_9217_47B8_A73B_96738DA30E2C_.wvu.PrintArea" localSheetId="27" hidden="1">'Attach 19..'!$A$1:$J$27</definedName>
    <definedName name="Z_1DE743AE_9217_47B8_A73B_96738DA30E2C_.wvu.PrintArea" localSheetId="8" hidden="1">'Attach 3 (JV)'!$A$1:$H$17</definedName>
    <definedName name="Z_1DE743AE_9217_47B8_A73B_96738DA30E2C_.wvu.PrintArea" localSheetId="4" hidden="1">'Attach 3 (QR)'!$A$1:$I$20</definedName>
    <definedName name="Z_1DE743AE_9217_47B8_A73B_96738DA30E2C_.wvu.PrintArea" localSheetId="9" hidden="1">'Attach 4'!$A$1:$G$27</definedName>
    <definedName name="Z_1DE743AE_9217_47B8_A73B_96738DA30E2C_.wvu.PrintArea" localSheetId="10" hidden="1">'Attach 4 (A)'!$A$1:$E$59</definedName>
    <definedName name="Z_1DE743AE_9217_47B8_A73B_96738DA30E2C_.wvu.PrintArea" localSheetId="11" hidden="1">'Attach 5'!$A$1:$E$71</definedName>
    <definedName name="Z_1DE743AE_9217_47B8_A73B_96738DA30E2C_.wvu.PrintArea" localSheetId="12" hidden="1">'Attach 5A'!$A$1:$E$49</definedName>
    <definedName name="Z_1DE743AE_9217_47B8_A73B_96738DA30E2C_.wvu.PrintArea" localSheetId="13" hidden="1">'Attach 6'!$A$1:$E$51</definedName>
    <definedName name="Z_1DE743AE_9217_47B8_A73B_96738DA30E2C_.wvu.PrintArea" localSheetId="14" hidden="1">'Attach 9'!$A$1:$K$35</definedName>
    <definedName name="Z_1DE743AE_9217_47B8_A73B_96738DA30E2C_.wvu.PrintArea" localSheetId="26" hidden="1">'Bid Form 1st Env.'!$A$22:$F$165</definedName>
    <definedName name="Z_1DE743AE_9217_47B8_A73B_96738DA30E2C_.wvu.PrintArea" localSheetId="2" hidden="1">Instructions!$A$1:$C$14</definedName>
    <definedName name="Z_1DE743AE_9217_47B8_A73B_96738DA30E2C_.wvu.PrintArea" localSheetId="3" hidden="1">'Names of Bidder'!$A$1:$F$29</definedName>
    <definedName name="Z_1DE743AE_9217_47B8_A73B_96738DA30E2C_.wvu.PrintArea" localSheetId="5" hidden="1">'Sch QR'!$A$1:$I$230</definedName>
    <definedName name="Z_1DE743AE_9217_47B8_A73B_96738DA30E2C_.wvu.PrintArea" localSheetId="6" hidden="1">'Schedule-QR'!$A$1:$I$483</definedName>
    <definedName name="Z_1DE743AE_9217_47B8_A73B_96738DA30E2C_.wvu.Rows" localSheetId="16" hidden="1">'Attach 11'!$13:$13,'Attach 11'!$15:$15</definedName>
    <definedName name="Z_1DE743AE_9217_47B8_A73B_96738DA30E2C_.wvu.Rows" localSheetId="17" hidden="1">'Attach 12'!$19:$26</definedName>
    <definedName name="Z_1DE743AE_9217_47B8_A73B_96738DA30E2C_.wvu.Rows" localSheetId="19" hidden="1">'Attach 14'!$4:$4,'Attach 14'!$23:$23</definedName>
    <definedName name="Z_1DE743AE_9217_47B8_A73B_96738DA30E2C_.wvu.Rows" localSheetId="20" hidden="1">'Attach 14 IP'!$50:$51,'Attach 14 IP'!$170:$170,'Attach 14 IP'!$172:$172,'Attach 14 IP'!$175:$175,'Attach 14 IP'!$181:$181,'Attach 14 IP'!$216:$220</definedName>
    <definedName name="Z_1DE743AE_9217_47B8_A73B_96738DA30E2C_.wvu.Rows" localSheetId="22" hidden="1">'Attach 16'!$27:$28</definedName>
    <definedName name="Z_1DE743AE_9217_47B8_A73B_96738DA30E2C_.wvu.Rows" localSheetId="23" hidden="1">'Attach 17'!$12:$13</definedName>
    <definedName name="Z_1DE743AE_9217_47B8_A73B_96738DA30E2C_.wvu.Rows" localSheetId="24" hidden="1">'Attach 18'!$22:$22</definedName>
    <definedName name="Z_1DE743AE_9217_47B8_A73B_96738DA30E2C_.wvu.Rows" localSheetId="27" hidden="1">'Attach 19..'!$20:$20</definedName>
    <definedName name="Z_1DE743AE_9217_47B8_A73B_96738DA30E2C_.wvu.Rows" localSheetId="7" hidden="1">'Attach 3- (QR)'!$81:$87,'Attach 3- (QR)'!$97:$443,'Attach 3- (QR)'!$450:$451</definedName>
    <definedName name="Z_1DE743AE_9217_47B8_A73B_96738DA30E2C_.wvu.Rows" localSheetId="9" hidden="1">'Attach 4'!$28:$49</definedName>
    <definedName name="Z_1DE743AE_9217_47B8_A73B_96738DA30E2C_.wvu.Rows" localSheetId="11" hidden="1">'Attach 5'!$23:$28</definedName>
    <definedName name="Z_1DE743AE_9217_47B8_A73B_96738DA30E2C_.wvu.Rows" localSheetId="12" hidden="1">'Attach 5A'!$23:$28</definedName>
    <definedName name="Z_1DE743AE_9217_47B8_A73B_96738DA30E2C_.wvu.Rows" localSheetId="13" hidden="1">'Attach 6'!$2:$2,'Attach 6'!$4:$4,'Attach 6'!$26:$26</definedName>
    <definedName name="Z_1DE743AE_9217_47B8_A73B_96738DA30E2C_.wvu.Rows" localSheetId="14" hidden="1">'Attach 9'!$4:$4</definedName>
    <definedName name="Z_1DE743AE_9217_47B8_A73B_96738DA30E2C_.wvu.Rows" localSheetId="0" hidden="1">Basic!$3:$3</definedName>
    <definedName name="Z_1DE743AE_9217_47B8_A73B_96738DA30E2C_.wvu.Rows" localSheetId="26" hidden="1">'Bid Form 1st Env.'!$5:$7,'Bid Form 1st Env.'!$96:$99,'Bid Form 1st Env.'!$106:$106,'Bid Form 1st Env.'!$125:$132,'Bid Form 1st Env.'!$134:$135,'Bid Form 1st Env.'!$147:$147,'Bid Form 1st Env.'!$162:$164</definedName>
    <definedName name="Z_1DE743AE_9217_47B8_A73B_96738DA30E2C_.wvu.Rows" localSheetId="1" hidden="1">Cover!$11:$11</definedName>
    <definedName name="Z_1DE743AE_9217_47B8_A73B_96738DA30E2C_.wvu.Rows" localSheetId="28" hidden="1">'N-W (Cr.)'!$1:$119</definedName>
    <definedName name="Z_1DE743AE_9217_47B8_A73B_96738DA30E2C_.wvu.Rows" localSheetId="5" hidden="1">'Sch QR'!$7:$8,'Sch QR'!$26:$26,'Sch QR'!$67:$68,'Sch QR'!$74:$74,'Sch QR'!$85:$85,'Sch QR'!$87:$204</definedName>
    <definedName name="Z_1DE743AE_9217_47B8_A73B_96738DA30E2C_.wvu.Rows" localSheetId="6" hidden="1">'Schedule-QR'!$133:$400,'Schedule-QR'!$402:$436,'Schedule-QR'!$460:$460</definedName>
    <definedName name="Z_1FD9ACA5_802E_4240_ABEA_3FAA854014ED_.wvu.Cols" localSheetId="5" hidden="1">'Sch QR'!$J:$L</definedName>
    <definedName name="Z_1FD9ACA5_802E_4240_ABEA_3FAA854014ED_.wvu.Cols" localSheetId="6" hidden="1">'Schedule-QR'!$J:$L</definedName>
    <definedName name="Z_1FD9ACA5_802E_4240_ABEA_3FAA854014ED_.wvu.PrintArea" localSheetId="5" hidden="1">'Sch QR'!$A$1:$I$230</definedName>
    <definedName name="Z_1FD9ACA5_802E_4240_ABEA_3FAA854014ED_.wvu.PrintArea" localSheetId="6" hidden="1">'Schedule-QR'!$A$1:$I$483</definedName>
    <definedName name="Z_1FD9ACA5_802E_4240_ABEA_3FAA854014ED_.wvu.Rows" localSheetId="5" hidden="1">'Sch QR'!$23:$27,'Sch QR'!#REF!,'Sch QR'!#REF!,'Sch QR'!#REF!,'Sch QR'!#REF!,'Sch QR'!#REF!,'Sch QR'!#REF!,'Sch QR'!#REF!,'Sch QR'!#REF!,'Sch QR'!#REF!,'Sch QR'!#REF!,'Sch QR'!#REF!,'Sch QR'!#REF!,'Sch QR'!#REF!,'Sch QR'!#REF!,'Sch QR'!#REF!,'Sch QR'!#REF!,'Sch QR'!#REF!,'Sch QR'!#REF!,'Sch QR'!#REF!,'Sch QR'!#REF!,'Sch QR'!#REF!,'Sch QR'!#REF!</definedName>
    <definedName name="Z_1FD9ACA5_802E_4240_ABEA_3FAA854014ED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17" hidden="1">'Attach 12'!$H:$I</definedName>
    <definedName name="Z_237D8718_39ED_4FFE_B3B2_D1192F8D2E87_.wvu.Cols" localSheetId="21" hidden="1">'Attach 15'!$H:$H</definedName>
    <definedName name="Z_237D8718_39ED_4FFE_B3B2_D1192F8D2E87_.wvu.Cols" localSheetId="11" hidden="1">'Attach 5'!$H:$H</definedName>
    <definedName name="Z_237D8718_39ED_4FFE_B3B2_D1192F8D2E87_.wvu.Cols" localSheetId="12" hidden="1">'Attach 5A'!$H:$H</definedName>
    <definedName name="Z_237D8718_39ED_4FFE_B3B2_D1192F8D2E87_.wvu.Cols" localSheetId="13" hidden="1">'Attach 6'!$H:$H</definedName>
    <definedName name="Z_237D8718_39ED_4FFE_B3B2_D1192F8D2E87_.wvu.PrintArea" localSheetId="15" hidden="1">'Attach 10'!$A$1:$E$31</definedName>
    <definedName name="Z_237D8718_39ED_4FFE_B3B2_D1192F8D2E87_.wvu.PrintArea" localSheetId="16" hidden="1">'Attach 11'!$A$1:$E$51</definedName>
    <definedName name="Z_237D8718_39ED_4FFE_B3B2_D1192F8D2E87_.wvu.PrintArea" localSheetId="17" hidden="1">'Attach 12'!$A$1:$F$31</definedName>
    <definedName name="Z_237D8718_39ED_4FFE_B3B2_D1192F8D2E87_.wvu.PrintArea" localSheetId="18" hidden="1">'Attach 13'!$A$1:$E$25</definedName>
    <definedName name="Z_237D8718_39ED_4FFE_B3B2_D1192F8D2E87_.wvu.PrintArea" localSheetId="19" hidden="1">'Attach 14'!$A$1:$E$29</definedName>
    <definedName name="Z_237D8718_39ED_4FFE_B3B2_D1192F8D2E87_.wvu.PrintArea" localSheetId="20" hidden="1">'Attach 14 IP'!$A$8:$I$237</definedName>
    <definedName name="Z_237D8718_39ED_4FFE_B3B2_D1192F8D2E87_.wvu.PrintArea" localSheetId="21" hidden="1">'Attach 15'!$A$1:$E$60</definedName>
    <definedName name="Z_237D8718_39ED_4FFE_B3B2_D1192F8D2E87_.wvu.PrintArea" localSheetId="22" hidden="1">'Attach 16'!$A$1:$L$54</definedName>
    <definedName name="Z_237D8718_39ED_4FFE_B3B2_D1192F8D2E87_.wvu.PrintArea" localSheetId="10" hidden="1">'Attach 4 (A)'!$A$1:$E$26</definedName>
    <definedName name="Z_237D8718_39ED_4FFE_B3B2_D1192F8D2E87_.wvu.PrintArea" localSheetId="11" hidden="1">'Attach 5'!$A$1:$E$71</definedName>
    <definedName name="Z_237D8718_39ED_4FFE_B3B2_D1192F8D2E87_.wvu.PrintArea" localSheetId="12" hidden="1">'Attach 5A'!$A$1:$E$49</definedName>
    <definedName name="Z_237D8718_39ED_4FFE_B3B2_D1192F8D2E87_.wvu.PrintArea" localSheetId="13" hidden="1">'Attach 6'!$A$1:$E$51</definedName>
    <definedName name="Z_237D8718_39ED_4FFE_B3B2_D1192F8D2E87_.wvu.PrintArea" localSheetId="14" hidden="1">'Attach 9'!$A$1:$D$35</definedName>
    <definedName name="Z_237D8718_39ED_4FFE_B3B2_D1192F8D2E87_.wvu.PrintTitles" localSheetId="17" hidden="1">'Attach 12'!#REF!</definedName>
    <definedName name="Z_237D8718_39ED_4FFE_B3B2_D1192F8D2E87_.wvu.PrintTitles" localSheetId="14" hidden="1">'Attach 9'!#REF!</definedName>
    <definedName name="Z_237D8718_39ED_4FFE_B3B2_D1192F8D2E87_.wvu.Rows" localSheetId="20" hidden="1">'Attach 14 IP'!$43:$45</definedName>
    <definedName name="Z_237D8718_39ED_4FFE_B3B2_D1192F8D2E87_.wvu.Rows" localSheetId="11" hidden="1">'Attach 5'!$23:$28</definedName>
    <definedName name="Z_237D8718_39ED_4FFE_B3B2_D1192F8D2E87_.wvu.Rows" localSheetId="12" hidden="1">'Attach 5A'!$23:$28</definedName>
    <definedName name="Z_2648A02A_7B8C_446F_A14E_7410EA5360FE_.wvu.Cols" localSheetId="16" hidden="1">'Attach 11'!$F:$F</definedName>
    <definedName name="Z_2648A02A_7B8C_446F_A14E_7410EA5360FE_.wvu.Cols" localSheetId="17" hidden="1">'Attach 12'!$G:$G</definedName>
    <definedName name="Z_2648A02A_7B8C_446F_A14E_7410EA5360FE_.wvu.Cols" localSheetId="20" hidden="1">'Attach 14 IP'!$J:$P</definedName>
    <definedName name="Z_2648A02A_7B8C_446F_A14E_7410EA5360FE_.wvu.Cols" localSheetId="21" hidden="1">'Attach 15'!$F:$F</definedName>
    <definedName name="Z_2648A02A_7B8C_446F_A14E_7410EA5360FE_.wvu.Cols" localSheetId="22" hidden="1">'Attach 16'!$N:$N</definedName>
    <definedName name="Z_2648A02A_7B8C_446F_A14E_7410EA5360FE_.wvu.Cols" localSheetId="8" hidden="1">'Attach 3 (JV)'!$J:$L</definedName>
    <definedName name="Z_2648A02A_7B8C_446F_A14E_7410EA5360FE_.wvu.Cols" localSheetId="4" hidden="1">'Attach 3 (QR)'!$K:$K</definedName>
    <definedName name="Z_2648A02A_7B8C_446F_A14E_7410EA5360FE_.wvu.Cols" localSheetId="9" hidden="1">'Attach 4'!$H:$J,'Attach 4'!$L:$R</definedName>
    <definedName name="Z_2648A02A_7B8C_446F_A14E_7410EA5360FE_.wvu.Cols" localSheetId="10" hidden="1">'Attach 4 (A)'!$F:$F</definedName>
    <definedName name="Z_2648A02A_7B8C_446F_A14E_7410EA5360FE_.wvu.Cols" localSheetId="11" hidden="1">'Attach 5'!$F:$F</definedName>
    <definedName name="Z_2648A02A_7B8C_446F_A14E_7410EA5360FE_.wvu.Cols" localSheetId="12" hidden="1">'Attach 5A'!$F:$F</definedName>
    <definedName name="Z_2648A02A_7B8C_446F_A14E_7410EA5360FE_.wvu.Cols" localSheetId="13" hidden="1">'Attach 6'!$F:$F</definedName>
    <definedName name="Z_2648A02A_7B8C_446F_A14E_7410EA5360FE_.wvu.Cols" localSheetId="26" hidden="1">'Bid Form 1st Env.'!$G:$J,'Bid Form 1st Env.'!$L:$AV</definedName>
    <definedName name="Z_2648A02A_7B8C_446F_A14E_7410EA5360FE_.wvu.Cols" localSheetId="3" hidden="1">'Names of Bidder'!$K:$K</definedName>
    <definedName name="Z_2648A02A_7B8C_446F_A14E_7410EA5360FE_.wvu.Cols" localSheetId="28" hidden="1">'N-W (Cr.)'!$C:$C,'N-W (Cr.)'!$F:$U</definedName>
    <definedName name="Z_2648A02A_7B8C_446F_A14E_7410EA5360FE_.wvu.PrintArea" localSheetId="16" hidden="1">'Attach 11'!$A$1:$E$68</definedName>
    <definedName name="Z_2648A02A_7B8C_446F_A14E_7410EA5360FE_.wvu.PrintArea" localSheetId="17" hidden="1">'Attach 12'!$A$1:$F$31</definedName>
    <definedName name="Z_2648A02A_7B8C_446F_A14E_7410EA5360FE_.wvu.PrintArea" localSheetId="18" hidden="1">'Attach 13'!$A$1:$E$23</definedName>
    <definedName name="Z_2648A02A_7B8C_446F_A14E_7410EA5360FE_.wvu.PrintArea" localSheetId="19" hidden="1">'Attach 14'!$A$1:$E$27</definedName>
    <definedName name="Z_2648A02A_7B8C_446F_A14E_7410EA5360FE_.wvu.PrintArea" localSheetId="20" hidden="1">'Attach 14 IP'!$A$8:$I$224</definedName>
    <definedName name="Z_2648A02A_7B8C_446F_A14E_7410EA5360FE_.wvu.PrintArea" localSheetId="21" hidden="1">'Attach 15'!$A$1:$E$59</definedName>
    <definedName name="Z_2648A02A_7B8C_446F_A14E_7410EA5360FE_.wvu.PrintArea" localSheetId="22" hidden="1">'Attach 16'!$A$1:$L$54</definedName>
    <definedName name="Z_2648A02A_7B8C_446F_A14E_7410EA5360FE_.wvu.PrintArea" localSheetId="23" hidden="1">'Attach 17'!$A$1:$J$24</definedName>
    <definedName name="Z_2648A02A_7B8C_446F_A14E_7410EA5360FE_.wvu.PrintArea" localSheetId="24" hidden="1">'Attach 18'!$A$1:$J$27</definedName>
    <definedName name="Z_2648A02A_7B8C_446F_A14E_7410EA5360FE_.wvu.PrintArea" localSheetId="25" hidden="1">'Attach 19'!$A$1:$J$26</definedName>
    <definedName name="Z_2648A02A_7B8C_446F_A14E_7410EA5360FE_.wvu.PrintArea" localSheetId="8" hidden="1">'Attach 3 (JV)'!$A$1:$H$17</definedName>
    <definedName name="Z_2648A02A_7B8C_446F_A14E_7410EA5360FE_.wvu.PrintArea" localSheetId="4" hidden="1">'Attach 3 (QR)'!$A$1:$I$38</definedName>
    <definedName name="Z_2648A02A_7B8C_446F_A14E_7410EA5360FE_.wvu.PrintArea" localSheetId="9" hidden="1">'Attach 4'!$A$1:$G$27</definedName>
    <definedName name="Z_2648A02A_7B8C_446F_A14E_7410EA5360FE_.wvu.PrintArea" localSheetId="10" hidden="1">'Attach 4 (A)'!$A$1:$E$59</definedName>
    <definedName name="Z_2648A02A_7B8C_446F_A14E_7410EA5360FE_.wvu.PrintArea" localSheetId="11" hidden="1">'Attach 5'!$A$1:$E$71</definedName>
    <definedName name="Z_2648A02A_7B8C_446F_A14E_7410EA5360FE_.wvu.PrintArea" localSheetId="12" hidden="1">'Attach 5A'!$A$1:$E$49</definedName>
    <definedName name="Z_2648A02A_7B8C_446F_A14E_7410EA5360FE_.wvu.PrintArea" localSheetId="13" hidden="1">'Attach 6'!$A$1:$E$51</definedName>
    <definedName name="Z_2648A02A_7B8C_446F_A14E_7410EA5360FE_.wvu.PrintArea" localSheetId="14" hidden="1">'Attach 9'!$A$1:$K$35</definedName>
    <definedName name="Z_2648A02A_7B8C_446F_A14E_7410EA5360FE_.wvu.PrintArea" localSheetId="26" hidden="1">'Bid Form 1st Env.'!$A$22:$F$165</definedName>
    <definedName name="Z_2648A02A_7B8C_446F_A14E_7410EA5360FE_.wvu.PrintArea" localSheetId="2" hidden="1">Instructions!$A$1:$C$14</definedName>
    <definedName name="Z_2648A02A_7B8C_446F_A14E_7410EA5360FE_.wvu.PrintArea" localSheetId="3" hidden="1">'Names of Bidder'!$A$1:$F$29</definedName>
    <definedName name="Z_2648A02A_7B8C_446F_A14E_7410EA5360FE_.wvu.PrintTitles" localSheetId="14" hidden="1">'Attach 9'!#REF!</definedName>
    <definedName name="Z_2648A02A_7B8C_446F_A14E_7410EA5360FE_.wvu.Rows" localSheetId="19" hidden="1">'Attach 14'!$4:$4</definedName>
    <definedName name="Z_2648A02A_7B8C_446F_A14E_7410EA5360FE_.wvu.Rows" localSheetId="22" hidden="1">'Attach 16'!$27:$28</definedName>
    <definedName name="Z_2648A02A_7B8C_446F_A14E_7410EA5360FE_.wvu.Rows" localSheetId="11" hidden="1">'Attach 5'!$23:$28</definedName>
    <definedName name="Z_2648A02A_7B8C_446F_A14E_7410EA5360FE_.wvu.Rows" localSheetId="12" hidden="1">'Attach 5A'!$23:$28</definedName>
    <definedName name="Z_2648A02A_7B8C_446F_A14E_7410EA5360FE_.wvu.Rows" localSheetId="13" hidden="1">'Attach 6'!$4:$4</definedName>
    <definedName name="Z_2648A02A_7B8C_446F_A14E_7410EA5360FE_.wvu.Rows" localSheetId="26" hidden="1">'Bid Form 1st Env.'!$5:$7,'Bid Form 1st Env.'!$69:$71,'Bid Form 1st Env.'!$96:$99,'Bid Form 1st Env.'!$162:$163</definedName>
    <definedName name="Z_2648A02A_7B8C_446F_A14E_7410EA5360FE_.wvu.Rows" localSheetId="1" hidden="1">Cover!$11:$11</definedName>
    <definedName name="Z_2648A02A_7B8C_446F_A14E_7410EA5360FE_.wvu.Rows" localSheetId="28" hidden="1">'N-W (Cr.)'!$1:$119</definedName>
    <definedName name="Z_27A45B7A_04F2_4516_B80B_5ED0825D4ED3_.wvu.Cols" localSheetId="8" hidden="1">'Attach 3 (JV)'!$K:$K</definedName>
    <definedName name="Z_27A45B7A_04F2_4516_B80B_5ED0825D4ED3_.wvu.Cols" localSheetId="4" hidden="1">'Attach 3 (QR)'!$L:$L</definedName>
    <definedName name="Z_27A45B7A_04F2_4516_B80B_5ED0825D4ED3_.wvu.Cols" localSheetId="9" hidden="1">'Attach 4'!$J:$J,'Attach 4'!$L:$R</definedName>
    <definedName name="Z_27A45B7A_04F2_4516_B80B_5ED0825D4ED3_.wvu.Cols" localSheetId="3" hidden="1">'Names of Bidder'!$K:$K</definedName>
    <definedName name="Z_27A45B7A_04F2_4516_B80B_5ED0825D4ED3_.wvu.FilterData" localSheetId="8" hidden="1">'Attach 3 (JV)'!#REF!</definedName>
    <definedName name="Z_27A45B7A_04F2_4516_B80B_5ED0825D4ED3_.wvu.FilterData" localSheetId="4" hidden="1">'Attach 3 (QR)'!#REF!</definedName>
    <definedName name="Z_27A45B7A_04F2_4516_B80B_5ED0825D4ED3_.wvu.FilterData" localSheetId="9" hidden="1">'Attach 4'!#REF!</definedName>
    <definedName name="Z_27A45B7A_04F2_4516_B80B_5ED0825D4ED3_.wvu.PrintArea" localSheetId="8" hidden="1">'Attach 3 (JV)'!$A$1:$H$17</definedName>
    <definedName name="Z_27A45B7A_04F2_4516_B80B_5ED0825D4ED3_.wvu.PrintArea" localSheetId="4" hidden="1">'Attach 3 (QR)'!$A$1:$I$38</definedName>
    <definedName name="Z_27A45B7A_04F2_4516_B80B_5ED0825D4ED3_.wvu.PrintArea" localSheetId="9" hidden="1">'Attach 4'!$A$1:$G$27</definedName>
    <definedName name="Z_27A45B7A_04F2_4516_B80B_5ED0825D4ED3_.wvu.PrintArea" localSheetId="2" hidden="1">Instructions!$A$1:$C$14</definedName>
    <definedName name="Z_27A45B7A_04F2_4516_B80B_5ED0825D4ED3_.wvu.PrintArea" localSheetId="3" hidden="1">'Names of Bidder'!$A$1:$D$26</definedName>
    <definedName name="Z_27A45B7A_04F2_4516_B80B_5ED0825D4ED3_.wvu.PrintTitles" localSheetId="8" hidden="1">'Attach 3 (JV)'!#REF!</definedName>
    <definedName name="Z_27A45B7A_04F2_4516_B80B_5ED0825D4ED3_.wvu.PrintTitles" localSheetId="4" hidden="1">'Attach 3 (QR)'!#REF!</definedName>
    <definedName name="Z_27A45B7A_04F2_4516_B80B_5ED0825D4ED3_.wvu.PrintTitles" localSheetId="9" hidden="1">'Attach 4'!#REF!</definedName>
    <definedName name="Z_27A45B7A_04F2_4516_B80B_5ED0825D4ED3_.wvu.Rows" localSheetId="1" hidden="1">Cover!$11:$11</definedName>
    <definedName name="Z_2822180E_82E4_42AD_B41E_F9955A2E8E06_.wvu.PrintArea" localSheetId="15" hidden="1">'Attach 10'!$A$1:$E$25</definedName>
    <definedName name="Z_2822180E_82E4_42AD_B41E_F9955A2E8E06_.wvu.PrintArea" localSheetId="5" hidden="1">'Sch QR'!$A$1:$I$230</definedName>
    <definedName name="Z_2822180E_82E4_42AD_B41E_F9955A2E8E06_.wvu.Rows" localSheetId="5" hidden="1">'Sch QR'!$26:$26,'Sch QR'!#REF!,'Sch QR'!#REF!,'Sch QR'!$67:$68,'Sch QR'!$74:$74,'Sch QR'!$85:$85,'Sch QR'!$87:$204</definedName>
    <definedName name="Z_28358ADF_83C9_480A_8EF5_E9DA8FAE77A0_.wvu.Cols" localSheetId="16" hidden="1">'Attach 11'!$F:$F</definedName>
    <definedName name="Z_28358ADF_83C9_480A_8EF5_E9DA8FAE77A0_.wvu.Cols" localSheetId="17" hidden="1">'Attach 12'!$G:$G</definedName>
    <definedName name="Z_28358ADF_83C9_480A_8EF5_E9DA8FAE77A0_.wvu.Cols" localSheetId="20" hidden="1">'Attach 14 IP'!$J:$P</definedName>
    <definedName name="Z_28358ADF_83C9_480A_8EF5_E9DA8FAE77A0_.wvu.Cols" localSheetId="21" hidden="1">'Attach 15'!$F:$F</definedName>
    <definedName name="Z_28358ADF_83C9_480A_8EF5_E9DA8FAE77A0_.wvu.Cols" localSheetId="22" hidden="1">'Attach 16'!$N:$N</definedName>
    <definedName name="Z_28358ADF_83C9_480A_8EF5_E9DA8FAE77A0_.wvu.Cols" localSheetId="8" hidden="1">'Attach 3 (JV)'!$J:$L</definedName>
    <definedName name="Z_28358ADF_83C9_480A_8EF5_E9DA8FAE77A0_.wvu.Cols" localSheetId="4" hidden="1">'Attach 3 (QR)'!$K:$K</definedName>
    <definedName name="Z_28358ADF_83C9_480A_8EF5_E9DA8FAE77A0_.wvu.Cols" localSheetId="9" hidden="1">'Attach 4'!$L:$R</definedName>
    <definedName name="Z_28358ADF_83C9_480A_8EF5_E9DA8FAE77A0_.wvu.Cols" localSheetId="10" hidden="1">'Attach 4 (A)'!$F:$F</definedName>
    <definedName name="Z_28358ADF_83C9_480A_8EF5_E9DA8FAE77A0_.wvu.Cols" localSheetId="11" hidden="1">'Attach 5'!$F:$F</definedName>
    <definedName name="Z_28358ADF_83C9_480A_8EF5_E9DA8FAE77A0_.wvu.Cols" localSheetId="12" hidden="1">'Attach 5A'!$F:$F</definedName>
    <definedName name="Z_28358ADF_83C9_480A_8EF5_E9DA8FAE77A0_.wvu.Cols" localSheetId="13" hidden="1">'Attach 6'!$F:$F</definedName>
    <definedName name="Z_28358ADF_83C9_480A_8EF5_E9DA8FAE77A0_.wvu.Cols" localSheetId="14" hidden="1">'Attach 9'!$F:$F</definedName>
    <definedName name="Z_28358ADF_83C9_480A_8EF5_E9DA8FAE77A0_.wvu.Cols" localSheetId="3" hidden="1">'Names of Bidder'!$G:$H,'Names of Bidder'!$K:$L</definedName>
    <definedName name="Z_28358ADF_83C9_480A_8EF5_E9DA8FAE77A0_.wvu.Cols" localSheetId="28" hidden="1">'N-W (Cr.)'!$C:$C,'N-W (Cr.)'!$F:$U</definedName>
    <definedName name="Z_28358ADF_83C9_480A_8EF5_E9DA8FAE77A0_.wvu.Cols" localSheetId="6" hidden="1">'Schedule-QR'!$N:$N</definedName>
    <definedName name="Z_28358ADF_83C9_480A_8EF5_E9DA8FAE77A0_.wvu.FilterData" localSheetId="6" hidden="1">'Schedule-QR'!$F$334:$I$334</definedName>
    <definedName name="Z_28358ADF_83C9_480A_8EF5_E9DA8FAE77A0_.wvu.PrintArea" localSheetId="15" hidden="1">'Attach 10'!$A$1:$E$25</definedName>
    <definedName name="Z_28358ADF_83C9_480A_8EF5_E9DA8FAE77A0_.wvu.PrintArea" localSheetId="16" hidden="1">'Attach 11'!$A$1:$E$68</definedName>
    <definedName name="Z_28358ADF_83C9_480A_8EF5_E9DA8FAE77A0_.wvu.PrintArea" localSheetId="17" hidden="1">'Attach 12'!$A$1:$G$31</definedName>
    <definedName name="Z_28358ADF_83C9_480A_8EF5_E9DA8FAE77A0_.wvu.PrintArea" localSheetId="18" hidden="1">'Attach 13'!$A$1:$E$23</definedName>
    <definedName name="Z_28358ADF_83C9_480A_8EF5_E9DA8FAE77A0_.wvu.PrintArea" localSheetId="19" hidden="1">'Attach 14'!$A$1:$E$27</definedName>
    <definedName name="Z_28358ADF_83C9_480A_8EF5_E9DA8FAE77A0_.wvu.PrintArea" localSheetId="20" hidden="1">'Attach 14 IP'!$A$8:$I$224</definedName>
    <definedName name="Z_28358ADF_83C9_480A_8EF5_E9DA8FAE77A0_.wvu.PrintArea" localSheetId="21" hidden="1">'Attach 15'!$A$1:$E$59</definedName>
    <definedName name="Z_28358ADF_83C9_480A_8EF5_E9DA8FAE77A0_.wvu.PrintArea" localSheetId="22" hidden="1">'Attach 16'!$A$1:$L$54</definedName>
    <definedName name="Z_28358ADF_83C9_480A_8EF5_E9DA8FAE77A0_.wvu.PrintArea" localSheetId="23" hidden="1">'Attach 17'!$A$1:$J$24</definedName>
    <definedName name="Z_28358ADF_83C9_480A_8EF5_E9DA8FAE77A0_.wvu.PrintArea" localSheetId="24" hidden="1">'Attach 18'!$A$1:$J$27</definedName>
    <definedName name="Z_28358ADF_83C9_480A_8EF5_E9DA8FAE77A0_.wvu.PrintArea" localSheetId="25" hidden="1">'Attach 19'!$A$1:$J$26</definedName>
    <definedName name="Z_28358ADF_83C9_480A_8EF5_E9DA8FAE77A0_.wvu.PrintArea" localSheetId="27" hidden="1">'Attach 19..'!$A$1:$J$27</definedName>
    <definedName name="Z_28358ADF_83C9_480A_8EF5_E9DA8FAE77A0_.wvu.PrintArea" localSheetId="8" hidden="1">'Attach 3 (JV)'!$A$1:$H$17</definedName>
    <definedName name="Z_28358ADF_83C9_480A_8EF5_E9DA8FAE77A0_.wvu.PrintArea" localSheetId="4" hidden="1">'Attach 3 (QR)'!$A$1:$I$38</definedName>
    <definedName name="Z_28358ADF_83C9_480A_8EF5_E9DA8FAE77A0_.wvu.PrintArea" localSheetId="9" hidden="1">'Attach 4'!$A$1:$G$27</definedName>
    <definedName name="Z_28358ADF_83C9_480A_8EF5_E9DA8FAE77A0_.wvu.PrintArea" localSheetId="10" hidden="1">'Attach 4 (A)'!$A$1:$E$59</definedName>
    <definedName name="Z_28358ADF_83C9_480A_8EF5_E9DA8FAE77A0_.wvu.PrintArea" localSheetId="11" hidden="1">'Attach 5'!$A$1:$E$71</definedName>
    <definedName name="Z_28358ADF_83C9_480A_8EF5_E9DA8FAE77A0_.wvu.PrintArea" localSheetId="12" hidden="1">'Attach 5A'!$A$1:$E$49</definedName>
    <definedName name="Z_28358ADF_83C9_480A_8EF5_E9DA8FAE77A0_.wvu.PrintArea" localSheetId="13" hidden="1">'Attach 6'!$A$1:$E$51</definedName>
    <definedName name="Z_28358ADF_83C9_480A_8EF5_E9DA8FAE77A0_.wvu.PrintArea" localSheetId="14" hidden="1">'Attach 9'!$A$1:$K$35</definedName>
    <definedName name="Z_28358ADF_83C9_480A_8EF5_E9DA8FAE77A0_.wvu.PrintArea" localSheetId="26" hidden="1">'Bid Form 1st Env.'!$A$22:$F$165</definedName>
    <definedName name="Z_28358ADF_83C9_480A_8EF5_E9DA8FAE77A0_.wvu.PrintArea" localSheetId="2" hidden="1">Instructions!$A$1:$C$14</definedName>
    <definedName name="Z_28358ADF_83C9_480A_8EF5_E9DA8FAE77A0_.wvu.PrintArea" localSheetId="3" hidden="1">'Names of Bidder'!$A$1:$F$29</definedName>
    <definedName name="Z_28358ADF_83C9_480A_8EF5_E9DA8FAE77A0_.wvu.PrintArea" localSheetId="6" hidden="1">'Schedule-QR'!$A$1:$I$483</definedName>
    <definedName name="Z_28358ADF_83C9_480A_8EF5_E9DA8FAE77A0_.wvu.PrintTitles" localSheetId="14" hidden="1">'Attach 9'!#REF!</definedName>
    <definedName name="Z_28358ADF_83C9_480A_8EF5_E9DA8FAE77A0_.wvu.Rows" localSheetId="16" hidden="1">'Attach 11'!$13:$13,'Attach 11'!$15:$15</definedName>
    <definedName name="Z_28358ADF_83C9_480A_8EF5_E9DA8FAE77A0_.wvu.Rows" localSheetId="17" hidden="1">'Attach 12'!$14:$26</definedName>
    <definedName name="Z_28358ADF_83C9_480A_8EF5_E9DA8FAE77A0_.wvu.Rows" localSheetId="19" hidden="1">'Attach 14'!$4:$4,'Attach 14'!$23:$23</definedName>
    <definedName name="Z_28358ADF_83C9_480A_8EF5_E9DA8FAE77A0_.wvu.Rows" localSheetId="20" hidden="1">'Attach 14 IP'!$50:$51,'Attach 14 IP'!$170:$170,'Attach 14 IP'!$172:$172,'Attach 14 IP'!$175:$175,'Attach 14 IP'!$181:$181,'Attach 14 IP'!$216:$220</definedName>
    <definedName name="Z_28358ADF_83C9_480A_8EF5_E9DA8FAE77A0_.wvu.Rows" localSheetId="21" hidden="1">'Attach 15'!#REF!</definedName>
    <definedName name="Z_28358ADF_83C9_480A_8EF5_E9DA8FAE77A0_.wvu.Rows" localSheetId="22" hidden="1">'Attach 16'!$4:$4,'Attach 16'!$27:$28</definedName>
    <definedName name="Z_28358ADF_83C9_480A_8EF5_E9DA8FAE77A0_.wvu.Rows" localSheetId="23" hidden="1">'Attach 17'!$12:$13</definedName>
    <definedName name="Z_28358ADF_83C9_480A_8EF5_E9DA8FAE77A0_.wvu.Rows" localSheetId="24" hidden="1">'Attach 18'!$4:$4,'Attach 18'!$22:$22</definedName>
    <definedName name="Z_28358ADF_83C9_480A_8EF5_E9DA8FAE77A0_.wvu.Rows" localSheetId="25" hidden="1">'Attach 19'!$4:$4,'Attach 19'!$21:$21</definedName>
    <definedName name="Z_28358ADF_83C9_480A_8EF5_E9DA8FAE77A0_.wvu.Rows" localSheetId="27" hidden="1">'Attach 19..'!$20:$20</definedName>
    <definedName name="Z_28358ADF_83C9_480A_8EF5_E9DA8FAE77A0_.wvu.Rows" localSheetId="9" hidden="1">'Attach 4'!$28:$49</definedName>
    <definedName name="Z_28358ADF_83C9_480A_8EF5_E9DA8FAE77A0_.wvu.Rows" localSheetId="11" hidden="1">'Attach 5'!$23:$28</definedName>
    <definedName name="Z_28358ADF_83C9_480A_8EF5_E9DA8FAE77A0_.wvu.Rows" localSheetId="12" hidden="1">'Attach 5A'!$23:$28</definedName>
    <definedName name="Z_28358ADF_83C9_480A_8EF5_E9DA8FAE77A0_.wvu.Rows" localSheetId="13" hidden="1">'Attach 6'!$2:$2,'Attach 6'!$4:$4,'Attach 6'!$26:$26</definedName>
    <definedName name="Z_28358ADF_83C9_480A_8EF5_E9DA8FAE77A0_.wvu.Rows" localSheetId="14" hidden="1">'Attach 9'!$4:$4</definedName>
    <definedName name="Z_28358ADF_83C9_480A_8EF5_E9DA8FAE77A0_.wvu.Rows" localSheetId="26" hidden="1">'Bid Form 1st Env.'!$5:$7,'Bid Form 1st Env.'!$69:$71,'Bid Form 1st Env.'!$96:$99,'Bid Form 1st Env.'!$106:$106,'Bid Form 1st Env.'!$125:$131,'Bid Form 1st Env.'!$147:$147,'Bid Form 1st Env.'!$162:$164</definedName>
    <definedName name="Z_28358ADF_83C9_480A_8EF5_E9DA8FAE77A0_.wvu.Rows" localSheetId="1" hidden="1">Cover!$11:$11</definedName>
    <definedName name="Z_28358ADF_83C9_480A_8EF5_E9DA8FAE77A0_.wvu.Rows" localSheetId="28" hidden="1">'N-W (Cr.)'!$1:$119</definedName>
    <definedName name="Z_28358ADF_83C9_480A_8EF5_E9DA8FAE77A0_.wvu.Rows" localSheetId="6" hidden="1">'Schedule-QR'!$133:$400,'Schedule-QR'!$402:$436,'Schedule-QR'!#REF!,'Schedule-QR'!#REF!,'Schedule-QR'!$460:$460,'Schedule-QR'!#REF!,'Schedule-QR'!#REF!,'Schedule-QR'!#REF!</definedName>
    <definedName name="Z_3603DAE2_4B4C_46AD_BCE5_4943B381C908_.wvu.PrintArea" localSheetId="5" hidden="1">'Sch QR'!$A$1:$I$230</definedName>
    <definedName name="Z_3603DAE2_4B4C_46AD_BCE5_4943B381C908_.wvu.Rows" localSheetId="5" hidden="1">'Sch QR'!$7:$8,'Sch QR'!$26:$26,'Sch QR'!#REF!,'Sch QR'!#REF!,'Sch QR'!#REF!,'Sch QR'!$67:$68,'Sch QR'!$74:$74,'Sch QR'!$85:$85,'Sch QR'!#REF!,'Sch QR'!#REF!,'Sch QR'!$87:$204</definedName>
    <definedName name="Z_3AF5D368_0F40_4903_B06B_A4E8DE0BBD2F_.wvu.Cols" localSheetId="8" hidden="1">'Attach 3 (JV)'!$K:$K</definedName>
    <definedName name="Z_3AF5D368_0F40_4903_B06B_A4E8DE0BBD2F_.wvu.Cols" localSheetId="4" hidden="1">'Attach 3 (QR)'!$L:$L</definedName>
    <definedName name="Z_3AF5D368_0F40_4903_B06B_A4E8DE0BBD2F_.wvu.Cols" localSheetId="9" hidden="1">'Attach 4'!$J:$J,'Attach 4'!$L:$R</definedName>
    <definedName name="Z_3AF5D368_0F40_4903_B06B_A4E8DE0BBD2F_.wvu.Cols" localSheetId="3" hidden="1">'Names of Bidder'!$K:$K</definedName>
    <definedName name="Z_3AF5D368_0F40_4903_B06B_A4E8DE0BBD2F_.wvu.FilterData" localSheetId="8" hidden="1">'Attach 3 (JV)'!#REF!</definedName>
    <definedName name="Z_3AF5D368_0F40_4903_B06B_A4E8DE0BBD2F_.wvu.FilterData" localSheetId="4" hidden="1">'Attach 3 (QR)'!#REF!</definedName>
    <definedName name="Z_3AF5D368_0F40_4903_B06B_A4E8DE0BBD2F_.wvu.FilterData" localSheetId="9" hidden="1">'Attach 4'!#REF!</definedName>
    <definedName name="Z_3AF5D368_0F40_4903_B06B_A4E8DE0BBD2F_.wvu.PrintArea" localSheetId="8" hidden="1">'Attach 3 (JV)'!$A$1:$H$17</definedName>
    <definedName name="Z_3AF5D368_0F40_4903_B06B_A4E8DE0BBD2F_.wvu.PrintArea" localSheetId="4" hidden="1">'Attach 3 (QR)'!$A$1:$I$38</definedName>
    <definedName name="Z_3AF5D368_0F40_4903_B06B_A4E8DE0BBD2F_.wvu.PrintArea" localSheetId="9" hidden="1">'Attach 4'!$A$1:$G$27</definedName>
    <definedName name="Z_3AF5D368_0F40_4903_B06B_A4E8DE0BBD2F_.wvu.PrintArea" localSheetId="2" hidden="1">Instructions!$A$1:$C$14</definedName>
    <definedName name="Z_3AF5D368_0F40_4903_B06B_A4E8DE0BBD2F_.wvu.PrintArea" localSheetId="3" hidden="1">'Names of Bidder'!$A$1:$D$26</definedName>
    <definedName name="Z_3AF5D368_0F40_4903_B06B_A4E8DE0BBD2F_.wvu.PrintTitles" localSheetId="8" hidden="1">'Attach 3 (JV)'!#REF!</definedName>
    <definedName name="Z_3AF5D368_0F40_4903_B06B_A4E8DE0BBD2F_.wvu.PrintTitles" localSheetId="4" hidden="1">'Attach 3 (QR)'!#REF!</definedName>
    <definedName name="Z_3AF5D368_0F40_4903_B06B_A4E8DE0BBD2F_.wvu.PrintTitles" localSheetId="9" hidden="1">'Attach 4'!#REF!</definedName>
    <definedName name="Z_3AF5D368_0F40_4903_B06B_A4E8DE0BBD2F_.wvu.Rows" localSheetId="1" hidden="1">Cover!$11:$11</definedName>
    <definedName name="Z_494F6778_23FE_4AAC_B37D_6C7543FC13B9_.wvu.Cols" localSheetId="5" hidden="1">'Sch QR'!$J:$L</definedName>
    <definedName name="Z_494F6778_23FE_4AAC_B37D_6C7543FC13B9_.wvu.Cols" localSheetId="6" hidden="1">'Schedule-QR'!$J:$L</definedName>
    <definedName name="Z_494F6778_23FE_4AAC_B37D_6C7543FC13B9_.wvu.PrintArea" localSheetId="5" hidden="1">'Sch QR'!$A$1:$I$230</definedName>
    <definedName name="Z_494F6778_23FE_4AAC_B37D_6C7543FC13B9_.wvu.PrintArea" localSheetId="6" hidden="1">'Schedule-QR'!$A$1:$I$483</definedName>
    <definedName name="Z_494F6778_23FE_4AAC_B37D_6C7543FC13B9_.wvu.Rows" localSheetId="5" hidden="1">'Sch QR'!$23:$27,'Sch QR'!#REF!,'Sch QR'!#REF!,'Sch QR'!#REF!,'Sch QR'!#REF!,'Sch QR'!#REF!,'Sch QR'!#REF!,'Sch QR'!#REF!,'Sch QR'!#REF!,'Sch QR'!#REF!,'Sch QR'!#REF!,'Sch QR'!#REF!,'Sch QR'!#REF!,'Sch QR'!#REF!,'Sch QR'!#REF!,'Sch QR'!#REF!,'Sch QR'!#REF!,'Sch QR'!#REF!,'Sch QR'!#REF!,'Sch QR'!#REF!,'Sch QR'!#REF!,'Sch QR'!#REF!,'Sch QR'!#REF!</definedName>
    <definedName name="Z_494F6778_23FE_4AAC_B37D_6C7543FC13B9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8" hidden="1">'Attach 3 (JV)'!$P:$AC</definedName>
    <definedName name="Z_4F65FF32_EC61_4022_A399_2986D7B6B8B3_.wvu.Cols" localSheetId="4" hidden="1">'Attach 3 (QR)'!$Q:$AD</definedName>
    <definedName name="Z_4F65FF32_EC61_4022_A399_2986D7B6B8B3_.wvu.Cols" localSheetId="9" hidden="1">'Attach 4'!$L:$R</definedName>
    <definedName name="Z_4F65FF32_EC61_4022_A399_2986D7B6B8B3_.wvu.PrintArea" localSheetId="8" hidden="1">'Attach 3 (JV)'!$A$1:$H$18</definedName>
    <definedName name="Z_4F65FF32_EC61_4022_A399_2986D7B6B8B3_.wvu.PrintArea" localSheetId="4" hidden="1">'Attach 3 (QR)'!$A$1:$I$38</definedName>
    <definedName name="Z_4F65FF32_EC61_4022_A399_2986D7B6B8B3_.wvu.PrintArea" localSheetId="9" hidden="1">'Attach 4'!$A$1:$G$10</definedName>
    <definedName name="Z_4F65FF32_EC61_4022_A399_2986D7B6B8B3_.wvu.PrintArea" localSheetId="2" hidden="1">Instructions!$A$1:$C$14</definedName>
    <definedName name="Z_4F65FF32_EC61_4022_A399_2986D7B6B8B3_.wvu.PrintArea" localSheetId="3" hidden="1">'Names of Bidder'!$A$1:$D$26</definedName>
    <definedName name="Z_4F65FF32_EC61_4022_A399_2986D7B6B8B3_.wvu.PrintTitles" localSheetId="8" hidden="1">'Attach 3 (JV)'!#REF!</definedName>
    <definedName name="Z_4F65FF32_EC61_4022_A399_2986D7B6B8B3_.wvu.PrintTitles" localSheetId="4" hidden="1">'Attach 3 (QR)'!#REF!</definedName>
    <definedName name="Z_4F65FF32_EC61_4022_A399_2986D7B6B8B3_.wvu.PrintTitles" localSheetId="9" hidden="1">'Attach 4'!#REF!</definedName>
    <definedName name="Z_4F65FF32_EC61_4022_A399_2986D7B6B8B3_.wvu.Rows" localSheetId="8" hidden="1">'Attach 3 (JV)'!$43:$109</definedName>
    <definedName name="Z_4F65FF32_EC61_4022_A399_2986D7B6B8B3_.wvu.Rows" localSheetId="4" hidden="1">'Attach 3 (QR)'!#REF!</definedName>
    <definedName name="Z_4F65FF32_EC61_4022_A399_2986D7B6B8B3_.wvu.Rows" localSheetId="9" hidden="1">'Attach 4'!#REF!</definedName>
    <definedName name="Z_4FC0AD0E_817E_4CA2_8399_B627A39139DF_.wvu.Cols" localSheetId="16" hidden="1">'Attach 11'!$F:$F</definedName>
    <definedName name="Z_4FC0AD0E_817E_4CA2_8399_B627A39139DF_.wvu.Cols" localSheetId="17" hidden="1">'Attach 12'!$G:$G</definedName>
    <definedName name="Z_4FC0AD0E_817E_4CA2_8399_B627A39139DF_.wvu.Cols" localSheetId="20" hidden="1">'Attach 14 IP'!$J:$P</definedName>
    <definedName name="Z_4FC0AD0E_817E_4CA2_8399_B627A39139DF_.wvu.Cols" localSheetId="21" hidden="1">'Attach 15'!$F:$F</definedName>
    <definedName name="Z_4FC0AD0E_817E_4CA2_8399_B627A39139DF_.wvu.Cols" localSheetId="22" hidden="1">'Attach 16'!$N:$N</definedName>
    <definedName name="Z_4FC0AD0E_817E_4CA2_8399_B627A39139DF_.wvu.Cols" localSheetId="8" hidden="1">'Attach 3 (JV)'!$J:$L</definedName>
    <definedName name="Z_4FC0AD0E_817E_4CA2_8399_B627A39139DF_.wvu.Cols" localSheetId="4" hidden="1">'Attach 3 (QR)'!$K:$K</definedName>
    <definedName name="Z_4FC0AD0E_817E_4CA2_8399_B627A39139DF_.wvu.Cols" localSheetId="9" hidden="1">'Attach 4'!$H:$J,'Attach 4'!$L:$R</definedName>
    <definedName name="Z_4FC0AD0E_817E_4CA2_8399_B627A39139DF_.wvu.Cols" localSheetId="10" hidden="1">'Attach 4 (A)'!$F:$F</definedName>
    <definedName name="Z_4FC0AD0E_817E_4CA2_8399_B627A39139DF_.wvu.Cols" localSheetId="11" hidden="1">'Attach 5'!$F:$F</definedName>
    <definedName name="Z_4FC0AD0E_817E_4CA2_8399_B627A39139DF_.wvu.Cols" localSheetId="12" hidden="1">'Attach 5A'!$F:$F</definedName>
    <definedName name="Z_4FC0AD0E_817E_4CA2_8399_B627A39139DF_.wvu.Cols" localSheetId="13" hidden="1">'Attach 6'!$F:$F</definedName>
    <definedName name="Z_4FC0AD0E_817E_4CA2_8399_B627A39139DF_.wvu.Cols" localSheetId="26" hidden="1">'Bid Form 1st Env.'!$G:$BE</definedName>
    <definedName name="Z_4FC0AD0E_817E_4CA2_8399_B627A39139DF_.wvu.Cols" localSheetId="3" hidden="1">'Names of Bidder'!$H:$H,'Names of Bidder'!$K:$K</definedName>
    <definedName name="Z_4FC0AD0E_817E_4CA2_8399_B627A39139DF_.wvu.Cols" localSheetId="28" hidden="1">'N-W (Cr.)'!$C:$C,'N-W (Cr.)'!$F:$U</definedName>
    <definedName name="Z_4FC0AD0E_817E_4CA2_8399_B627A39139DF_.wvu.PrintArea" localSheetId="15" hidden="1">'Attach 10'!$A$1:$E$25</definedName>
    <definedName name="Z_4FC0AD0E_817E_4CA2_8399_B627A39139DF_.wvu.PrintArea" localSheetId="16" hidden="1">'Attach 11'!$A$1:$E$68</definedName>
    <definedName name="Z_4FC0AD0E_817E_4CA2_8399_B627A39139DF_.wvu.PrintArea" localSheetId="17" hidden="1">'Attach 12'!$A$1:$F$31</definedName>
    <definedName name="Z_4FC0AD0E_817E_4CA2_8399_B627A39139DF_.wvu.PrintArea" localSheetId="18" hidden="1">'Attach 13'!$A$1:$E$23</definedName>
    <definedName name="Z_4FC0AD0E_817E_4CA2_8399_B627A39139DF_.wvu.PrintArea" localSheetId="19" hidden="1">'Attach 14'!$A$1:$E$27</definedName>
    <definedName name="Z_4FC0AD0E_817E_4CA2_8399_B627A39139DF_.wvu.PrintArea" localSheetId="20" hidden="1">'Attach 14 IP'!$A$8:$I$224</definedName>
    <definedName name="Z_4FC0AD0E_817E_4CA2_8399_B627A39139DF_.wvu.PrintArea" localSheetId="21" hidden="1">'Attach 15'!$A$1:$E$59</definedName>
    <definedName name="Z_4FC0AD0E_817E_4CA2_8399_B627A39139DF_.wvu.PrintArea" localSheetId="22" hidden="1">'Attach 16'!$A$1:$L$54</definedName>
    <definedName name="Z_4FC0AD0E_817E_4CA2_8399_B627A39139DF_.wvu.PrintArea" localSheetId="23" hidden="1">'Attach 17'!$A$1:$J$24</definedName>
    <definedName name="Z_4FC0AD0E_817E_4CA2_8399_B627A39139DF_.wvu.PrintArea" localSheetId="24" hidden="1">'Attach 18'!$A$1:$J$27</definedName>
    <definedName name="Z_4FC0AD0E_817E_4CA2_8399_B627A39139DF_.wvu.PrintArea" localSheetId="25" hidden="1">'Attach 19'!$A$1:$J$26</definedName>
    <definedName name="Z_4FC0AD0E_817E_4CA2_8399_B627A39139DF_.wvu.PrintArea" localSheetId="8" hidden="1">'Attach 3 (JV)'!$A$1:$H$17</definedName>
    <definedName name="Z_4FC0AD0E_817E_4CA2_8399_B627A39139DF_.wvu.PrintArea" localSheetId="4" hidden="1">'Attach 3 (QR)'!$A$1:$I$38</definedName>
    <definedName name="Z_4FC0AD0E_817E_4CA2_8399_B627A39139DF_.wvu.PrintArea" localSheetId="9" hidden="1">'Attach 4'!$A$1:$G$27</definedName>
    <definedName name="Z_4FC0AD0E_817E_4CA2_8399_B627A39139DF_.wvu.PrintArea" localSheetId="10" hidden="1">'Attach 4 (A)'!$A$1:$E$59</definedName>
    <definedName name="Z_4FC0AD0E_817E_4CA2_8399_B627A39139DF_.wvu.PrintArea" localSheetId="11" hidden="1">'Attach 5'!$A$1:$E$71</definedName>
    <definedName name="Z_4FC0AD0E_817E_4CA2_8399_B627A39139DF_.wvu.PrintArea" localSheetId="12" hidden="1">'Attach 5A'!$A$1:$E$49</definedName>
    <definedName name="Z_4FC0AD0E_817E_4CA2_8399_B627A39139DF_.wvu.PrintArea" localSheetId="13" hidden="1">'Attach 6'!$A$1:$E$51</definedName>
    <definedName name="Z_4FC0AD0E_817E_4CA2_8399_B627A39139DF_.wvu.PrintArea" localSheetId="14" hidden="1">'Attach 9'!$A$1:$K$35</definedName>
    <definedName name="Z_4FC0AD0E_817E_4CA2_8399_B627A39139DF_.wvu.PrintArea" localSheetId="26" hidden="1">'Bid Form 1st Env.'!$A$22:$F$165</definedName>
    <definedName name="Z_4FC0AD0E_817E_4CA2_8399_B627A39139DF_.wvu.PrintArea" localSheetId="2" hidden="1">Instructions!$A$1:$C$14</definedName>
    <definedName name="Z_4FC0AD0E_817E_4CA2_8399_B627A39139DF_.wvu.PrintArea" localSheetId="3" hidden="1">'Names of Bidder'!$A$1:$F$29</definedName>
    <definedName name="Z_4FC0AD0E_817E_4CA2_8399_B627A39139DF_.wvu.PrintTitles" localSheetId="14" hidden="1">'Attach 9'!#REF!</definedName>
    <definedName name="Z_4FC0AD0E_817E_4CA2_8399_B627A39139DF_.wvu.Rows" localSheetId="19" hidden="1">'Attach 14'!$4:$4</definedName>
    <definedName name="Z_4FC0AD0E_817E_4CA2_8399_B627A39139DF_.wvu.Rows" localSheetId="22" hidden="1">'Attach 16'!$27:$28</definedName>
    <definedName name="Z_4FC0AD0E_817E_4CA2_8399_B627A39139DF_.wvu.Rows" localSheetId="11" hidden="1">'Attach 5'!$23:$28</definedName>
    <definedName name="Z_4FC0AD0E_817E_4CA2_8399_B627A39139DF_.wvu.Rows" localSheetId="12" hidden="1">'Attach 5A'!$23:$28</definedName>
    <definedName name="Z_4FC0AD0E_817E_4CA2_8399_B627A39139DF_.wvu.Rows" localSheetId="26" hidden="1">'Bid Form 1st Env.'!$5:$7,'Bid Form 1st Env.'!$69:$71,'Bid Form 1st Env.'!$96:$99,'Bid Form 1st Env.'!$125:$130,'Bid Form 1st Env.'!$162:$163</definedName>
    <definedName name="Z_4FC0AD0E_817E_4CA2_8399_B627A39139DF_.wvu.Rows" localSheetId="1" hidden="1">Cover!$11:$11</definedName>
    <definedName name="Z_4FC0AD0E_817E_4CA2_8399_B627A39139DF_.wvu.Rows" localSheetId="28" hidden="1">'N-W (Cr.)'!$1:$119</definedName>
    <definedName name="Z_52E03E50_1BE1_43D4_9647_3D156AE2D0C8_.wvu.PrintArea" localSheetId="5" hidden="1">'Sch QR'!$A$1:$I$230</definedName>
    <definedName name="Z_52E03E50_1BE1_43D4_9647_3D156AE2D0C8_.wvu.Rows" localSheetId="5" hidden="1">'Sch QR'!$7:$8,'Sch QR'!$26:$26,'Sch QR'!#REF!,'Sch QR'!#REF!,'Sch QR'!#REF!,'Sch QR'!$67:$68,'Sch QR'!$74:$74,'Sch QR'!$85:$85,'Sch QR'!#REF!,'Sch QR'!#REF!,'Sch QR'!$87:$204</definedName>
    <definedName name="Z_5727B7F3_1E07_4772_B9F3_97E7621B2D8F_.wvu.PrintArea" localSheetId="5" hidden="1">'Sch QR'!$A$1:$I$230</definedName>
    <definedName name="Z_5727B7F3_1E07_4772_B9F3_97E7621B2D8F_.wvu.Rows" localSheetId="5" hidden="1">'Sch QR'!$7:$8,'Sch QR'!$26:$26,'Sch QR'!#REF!,'Sch QR'!#REF!,'Sch QR'!$67:$68,'Sch QR'!$74:$74,'Sch QR'!$85:$85,'Sch QR'!$87:$204</definedName>
    <definedName name="Z_57EC2AB3_459C_475C_AFE6_EBB6882FA67E_.wvu.Cols" localSheetId="6" hidden="1">'Schedule-QR'!$J:$J,'Schedule-QR'!$L:$N</definedName>
    <definedName name="Z_57EC2AB3_459C_475C_AFE6_EBB6882FA67E_.wvu.PrintArea" localSheetId="6" hidden="1">'Schedule-QR'!$A$1:$I$483</definedName>
    <definedName name="Z_58E3016B_91DE_45B1_ADEB_496391BDEDAF_.wvu.Cols" localSheetId="16" hidden="1">'Attach 11'!$F:$F</definedName>
    <definedName name="Z_58E3016B_91DE_45B1_ADEB_496391BDEDAF_.wvu.Cols" localSheetId="17" hidden="1">'Attach 12'!$G:$G</definedName>
    <definedName name="Z_58E3016B_91DE_45B1_ADEB_496391BDEDAF_.wvu.Cols" localSheetId="20" hidden="1">'Attach 14 IP'!$J:$P</definedName>
    <definedName name="Z_58E3016B_91DE_45B1_ADEB_496391BDEDAF_.wvu.Cols" localSheetId="21" hidden="1">'Attach 15'!$F:$F</definedName>
    <definedName name="Z_58E3016B_91DE_45B1_ADEB_496391BDEDAF_.wvu.Cols" localSheetId="22" hidden="1">'Attach 16'!$N:$N</definedName>
    <definedName name="Z_58E3016B_91DE_45B1_ADEB_496391BDEDAF_.wvu.Cols" localSheetId="8" hidden="1">'Attach 3 (JV)'!$J:$L</definedName>
    <definedName name="Z_58E3016B_91DE_45B1_ADEB_496391BDEDAF_.wvu.Cols" localSheetId="4" hidden="1">'Attach 3 (QR)'!$K:$K</definedName>
    <definedName name="Z_58E3016B_91DE_45B1_ADEB_496391BDEDAF_.wvu.Cols" localSheetId="9" hidden="1">'Attach 4'!$L:$R</definedName>
    <definedName name="Z_58E3016B_91DE_45B1_ADEB_496391BDEDAF_.wvu.Cols" localSheetId="10" hidden="1">'Attach 4 (A)'!$F:$F</definedName>
    <definedName name="Z_58E3016B_91DE_45B1_ADEB_496391BDEDAF_.wvu.Cols" localSheetId="11" hidden="1">'Attach 5'!$F:$F</definedName>
    <definedName name="Z_58E3016B_91DE_45B1_ADEB_496391BDEDAF_.wvu.Cols" localSheetId="12" hidden="1">'Attach 5A'!$F:$F</definedName>
    <definedName name="Z_58E3016B_91DE_45B1_ADEB_496391BDEDAF_.wvu.Cols" localSheetId="13" hidden="1">'Attach 6'!$F:$F</definedName>
    <definedName name="Z_58E3016B_91DE_45B1_ADEB_496391BDEDAF_.wvu.Cols" localSheetId="14" hidden="1">'Attach 9'!$F:$F</definedName>
    <definedName name="Z_58E3016B_91DE_45B1_ADEB_496391BDEDAF_.wvu.Cols" localSheetId="3" hidden="1">'Names of Bidder'!$G:$H,'Names of Bidder'!$K:$L</definedName>
    <definedName name="Z_58E3016B_91DE_45B1_ADEB_496391BDEDAF_.wvu.Cols" localSheetId="28" hidden="1">'N-W (Cr.)'!$C:$C,'N-W (Cr.)'!$F:$U</definedName>
    <definedName name="Z_58E3016B_91DE_45B1_ADEB_496391BDEDAF_.wvu.Cols" localSheetId="6" hidden="1">'Schedule-QR'!$N:$N</definedName>
    <definedName name="Z_58E3016B_91DE_45B1_ADEB_496391BDEDAF_.wvu.FilterData" localSheetId="6" hidden="1">'Schedule-QR'!$F$334:$I$334</definedName>
    <definedName name="Z_58E3016B_91DE_45B1_ADEB_496391BDEDAF_.wvu.PrintArea" localSheetId="15" hidden="1">'Attach 10'!$A$1:$E$25</definedName>
    <definedName name="Z_58E3016B_91DE_45B1_ADEB_496391BDEDAF_.wvu.PrintArea" localSheetId="16" hidden="1">'Attach 11'!$A$1:$E$68</definedName>
    <definedName name="Z_58E3016B_91DE_45B1_ADEB_496391BDEDAF_.wvu.PrintArea" localSheetId="17" hidden="1">'Attach 12'!$A$1:$G$31</definedName>
    <definedName name="Z_58E3016B_91DE_45B1_ADEB_496391BDEDAF_.wvu.PrintArea" localSheetId="18" hidden="1">'Attach 13'!$A$1:$E$23</definedName>
    <definedName name="Z_58E3016B_91DE_45B1_ADEB_496391BDEDAF_.wvu.PrintArea" localSheetId="19" hidden="1">'Attach 14'!$A$1:$E$27</definedName>
    <definedName name="Z_58E3016B_91DE_45B1_ADEB_496391BDEDAF_.wvu.PrintArea" localSheetId="20" hidden="1">'Attach 14 IP'!$A$8:$I$224</definedName>
    <definedName name="Z_58E3016B_91DE_45B1_ADEB_496391BDEDAF_.wvu.PrintArea" localSheetId="21" hidden="1">'Attach 15'!$A$1:$E$59</definedName>
    <definedName name="Z_58E3016B_91DE_45B1_ADEB_496391BDEDAF_.wvu.PrintArea" localSheetId="22" hidden="1">'Attach 16'!$A$1:$L$54</definedName>
    <definedName name="Z_58E3016B_91DE_45B1_ADEB_496391BDEDAF_.wvu.PrintArea" localSheetId="23" hidden="1">'Attach 17'!$A$1:$J$24</definedName>
    <definedName name="Z_58E3016B_91DE_45B1_ADEB_496391BDEDAF_.wvu.PrintArea" localSheetId="24" hidden="1">'Attach 18'!$A$1:$J$27</definedName>
    <definedName name="Z_58E3016B_91DE_45B1_ADEB_496391BDEDAF_.wvu.PrintArea" localSheetId="25" hidden="1">'Attach 19'!$A$1:$J$26</definedName>
    <definedName name="Z_58E3016B_91DE_45B1_ADEB_496391BDEDAF_.wvu.PrintArea" localSheetId="27" hidden="1">'Attach 19..'!$A$1:$J$27</definedName>
    <definedName name="Z_58E3016B_91DE_45B1_ADEB_496391BDEDAF_.wvu.PrintArea" localSheetId="8" hidden="1">'Attach 3 (JV)'!$A$1:$H$17</definedName>
    <definedName name="Z_58E3016B_91DE_45B1_ADEB_496391BDEDAF_.wvu.PrintArea" localSheetId="4" hidden="1">'Attach 3 (QR)'!$A$1:$I$38</definedName>
    <definedName name="Z_58E3016B_91DE_45B1_ADEB_496391BDEDAF_.wvu.PrintArea" localSheetId="9" hidden="1">'Attach 4'!$A$1:$G$27</definedName>
    <definedName name="Z_58E3016B_91DE_45B1_ADEB_496391BDEDAF_.wvu.PrintArea" localSheetId="10" hidden="1">'Attach 4 (A)'!$A$1:$E$59</definedName>
    <definedName name="Z_58E3016B_91DE_45B1_ADEB_496391BDEDAF_.wvu.PrintArea" localSheetId="11" hidden="1">'Attach 5'!$A$1:$E$71</definedName>
    <definedName name="Z_58E3016B_91DE_45B1_ADEB_496391BDEDAF_.wvu.PrintArea" localSheetId="12" hidden="1">'Attach 5A'!$A$1:$E$49</definedName>
    <definedName name="Z_58E3016B_91DE_45B1_ADEB_496391BDEDAF_.wvu.PrintArea" localSheetId="13" hidden="1">'Attach 6'!$A$1:$E$51</definedName>
    <definedName name="Z_58E3016B_91DE_45B1_ADEB_496391BDEDAF_.wvu.PrintArea" localSheetId="14" hidden="1">'Attach 9'!$A$1:$K$35</definedName>
    <definedName name="Z_58E3016B_91DE_45B1_ADEB_496391BDEDAF_.wvu.PrintArea" localSheetId="26" hidden="1">'Bid Form 1st Env.'!$A$22:$F$165</definedName>
    <definedName name="Z_58E3016B_91DE_45B1_ADEB_496391BDEDAF_.wvu.PrintArea" localSheetId="2" hidden="1">Instructions!$A$1:$C$14</definedName>
    <definedName name="Z_58E3016B_91DE_45B1_ADEB_496391BDEDAF_.wvu.PrintArea" localSheetId="3" hidden="1">'Names of Bidder'!$A$1:$F$29</definedName>
    <definedName name="Z_58E3016B_91DE_45B1_ADEB_496391BDEDAF_.wvu.PrintArea" localSheetId="6" hidden="1">'Schedule-QR'!$A$1:$I$483</definedName>
    <definedName name="Z_58E3016B_91DE_45B1_ADEB_496391BDEDAF_.wvu.PrintTitles" localSheetId="14" hidden="1">'Attach 9'!#REF!</definedName>
    <definedName name="Z_58E3016B_91DE_45B1_ADEB_496391BDEDAF_.wvu.Rows" localSheetId="16" hidden="1">'Attach 11'!$13:$13,'Attach 11'!$15:$15</definedName>
    <definedName name="Z_58E3016B_91DE_45B1_ADEB_496391BDEDAF_.wvu.Rows" localSheetId="19" hidden="1">'Attach 14'!$4:$4,'Attach 14'!$23:$23</definedName>
    <definedName name="Z_58E3016B_91DE_45B1_ADEB_496391BDEDAF_.wvu.Rows" localSheetId="20" hidden="1">'Attach 14 IP'!$50:$51,'Attach 14 IP'!$170:$170,'Attach 14 IP'!$172:$172,'Attach 14 IP'!$175:$175,'Attach 14 IP'!$181:$181,'Attach 14 IP'!$216:$220</definedName>
    <definedName name="Z_58E3016B_91DE_45B1_ADEB_496391BDEDAF_.wvu.Rows" localSheetId="21" hidden="1">'Attach 15'!#REF!</definedName>
    <definedName name="Z_58E3016B_91DE_45B1_ADEB_496391BDEDAF_.wvu.Rows" localSheetId="22" hidden="1">'Attach 16'!$4:$4,'Attach 16'!$27:$28</definedName>
    <definedName name="Z_58E3016B_91DE_45B1_ADEB_496391BDEDAF_.wvu.Rows" localSheetId="23" hidden="1">'Attach 17'!$12:$13</definedName>
    <definedName name="Z_58E3016B_91DE_45B1_ADEB_496391BDEDAF_.wvu.Rows" localSheetId="24" hidden="1">'Attach 18'!$4:$4,'Attach 18'!$22:$22</definedName>
    <definedName name="Z_58E3016B_91DE_45B1_ADEB_496391BDEDAF_.wvu.Rows" localSheetId="25" hidden="1">'Attach 19'!$4:$4,'Attach 19'!$21:$21</definedName>
    <definedName name="Z_58E3016B_91DE_45B1_ADEB_496391BDEDAF_.wvu.Rows" localSheetId="27" hidden="1">'Attach 19..'!$20:$20</definedName>
    <definedName name="Z_58E3016B_91DE_45B1_ADEB_496391BDEDAF_.wvu.Rows" localSheetId="9" hidden="1">'Attach 4'!$28:$49</definedName>
    <definedName name="Z_58E3016B_91DE_45B1_ADEB_496391BDEDAF_.wvu.Rows" localSheetId="11" hidden="1">'Attach 5'!$23:$28</definedName>
    <definedName name="Z_58E3016B_91DE_45B1_ADEB_496391BDEDAF_.wvu.Rows" localSheetId="12" hidden="1">'Attach 5A'!$23:$28</definedName>
    <definedName name="Z_58E3016B_91DE_45B1_ADEB_496391BDEDAF_.wvu.Rows" localSheetId="13" hidden="1">'Attach 6'!$2:$2,'Attach 6'!$4:$4,'Attach 6'!$26:$26</definedName>
    <definedName name="Z_58E3016B_91DE_45B1_ADEB_496391BDEDAF_.wvu.Rows" localSheetId="14" hidden="1">'Attach 9'!$4:$4</definedName>
    <definedName name="Z_58E3016B_91DE_45B1_ADEB_496391BDEDAF_.wvu.Rows" localSheetId="26" hidden="1">'Bid Form 1st Env.'!$5:$7,'Bid Form 1st Env.'!$69:$71,'Bid Form 1st Env.'!$96:$99,'Bid Form 1st Env.'!$106:$106,'Bid Form 1st Env.'!$125:$131,'Bid Form 1st Env.'!$147:$147,'Bid Form 1st Env.'!$162:$164</definedName>
    <definedName name="Z_58E3016B_91DE_45B1_ADEB_496391BDEDAF_.wvu.Rows" localSheetId="1" hidden="1">Cover!$11:$11</definedName>
    <definedName name="Z_58E3016B_91DE_45B1_ADEB_496391BDEDAF_.wvu.Rows" localSheetId="28" hidden="1">'N-W (Cr.)'!$1:$119</definedName>
    <definedName name="Z_58E3016B_91DE_45B1_ADEB_496391BDEDAF_.wvu.Rows" localSheetId="6" hidden="1">'Schedule-QR'!$133:$332,'Schedule-QR'!$396:$396,'Schedule-QR'!$402:$436,'Schedule-QR'!#REF!,'Schedule-QR'!#REF!,'Schedule-QR'!$460:$460,'Schedule-QR'!#REF!,'Schedule-QR'!#REF!,'Schedule-QR'!#REF!</definedName>
    <definedName name="Z_5C6610A7_30B1_43C5_B47D_FDA0FBB789C6_.wvu.PrintArea" localSheetId="2" hidden="1">Instructions!$A$1:$C$14</definedName>
    <definedName name="Z_5DC8802C_6CD8_4623_90B5_A2B66DEC93B5_.wvu.Cols" localSheetId="16" hidden="1">'Attach 11'!$F:$F</definedName>
    <definedName name="Z_5DC8802C_6CD8_4623_90B5_A2B66DEC93B5_.wvu.Cols" localSheetId="17" hidden="1">'Attach 12'!$G:$G</definedName>
    <definedName name="Z_5DC8802C_6CD8_4623_90B5_A2B66DEC93B5_.wvu.Cols" localSheetId="20" hidden="1">'Attach 14 IP'!$J:$P</definedName>
    <definedName name="Z_5DC8802C_6CD8_4623_90B5_A2B66DEC93B5_.wvu.Cols" localSheetId="21" hidden="1">'Attach 15'!$F:$F</definedName>
    <definedName name="Z_5DC8802C_6CD8_4623_90B5_A2B66DEC93B5_.wvu.Cols" localSheetId="22" hidden="1">'Attach 16'!$N:$N</definedName>
    <definedName name="Z_5DC8802C_6CD8_4623_90B5_A2B66DEC93B5_.wvu.Cols" localSheetId="8" hidden="1">'Attach 3 (JV)'!$J:$L</definedName>
    <definedName name="Z_5DC8802C_6CD8_4623_90B5_A2B66DEC93B5_.wvu.Cols" localSheetId="4" hidden="1">'Attach 3 (QR)'!$K:$K</definedName>
    <definedName name="Z_5DC8802C_6CD8_4623_90B5_A2B66DEC93B5_.wvu.Cols" localSheetId="9" hidden="1">'Attach 4'!$L:$R</definedName>
    <definedName name="Z_5DC8802C_6CD8_4623_90B5_A2B66DEC93B5_.wvu.Cols" localSheetId="10" hidden="1">'Attach 4 (A)'!$F:$F</definedName>
    <definedName name="Z_5DC8802C_6CD8_4623_90B5_A2B66DEC93B5_.wvu.Cols" localSheetId="11" hidden="1">'Attach 5'!$F:$F</definedName>
    <definedName name="Z_5DC8802C_6CD8_4623_90B5_A2B66DEC93B5_.wvu.Cols" localSheetId="12" hidden="1">'Attach 5A'!$F:$F</definedName>
    <definedName name="Z_5DC8802C_6CD8_4623_90B5_A2B66DEC93B5_.wvu.Cols" localSheetId="13" hidden="1">'Attach 6'!$F:$F</definedName>
    <definedName name="Z_5DC8802C_6CD8_4623_90B5_A2B66DEC93B5_.wvu.Cols" localSheetId="14" hidden="1">'Attach 9'!$F:$F</definedName>
    <definedName name="Z_5DC8802C_6CD8_4623_90B5_A2B66DEC93B5_.wvu.Cols" localSheetId="3" hidden="1">'Names of Bidder'!$G:$H,'Names of Bidder'!$K:$L</definedName>
    <definedName name="Z_5DC8802C_6CD8_4623_90B5_A2B66DEC93B5_.wvu.Cols" localSheetId="28" hidden="1">'N-W (Cr.)'!$C:$C,'N-W (Cr.)'!$F:$U</definedName>
    <definedName name="Z_5DC8802C_6CD8_4623_90B5_A2B66DEC93B5_.wvu.Cols" localSheetId="6" hidden="1">'Schedule-QR'!$N:$N</definedName>
    <definedName name="Z_5DC8802C_6CD8_4623_90B5_A2B66DEC93B5_.wvu.FilterData" localSheetId="6" hidden="1">'Schedule-QR'!$F$334:$I$334</definedName>
    <definedName name="Z_5DC8802C_6CD8_4623_90B5_A2B66DEC93B5_.wvu.PrintArea" localSheetId="15" hidden="1">'Attach 10'!$A$1:$E$25</definedName>
    <definedName name="Z_5DC8802C_6CD8_4623_90B5_A2B66DEC93B5_.wvu.PrintArea" localSheetId="16" hidden="1">'Attach 11'!$A$1:$E$68</definedName>
    <definedName name="Z_5DC8802C_6CD8_4623_90B5_A2B66DEC93B5_.wvu.PrintArea" localSheetId="17" hidden="1">'Attach 12'!$A$1:$G$31</definedName>
    <definedName name="Z_5DC8802C_6CD8_4623_90B5_A2B66DEC93B5_.wvu.PrintArea" localSheetId="18" hidden="1">'Attach 13'!$A$1:$E$23</definedName>
    <definedName name="Z_5DC8802C_6CD8_4623_90B5_A2B66DEC93B5_.wvu.PrintArea" localSheetId="19" hidden="1">'Attach 14'!$A$1:$E$27</definedName>
    <definedName name="Z_5DC8802C_6CD8_4623_90B5_A2B66DEC93B5_.wvu.PrintArea" localSheetId="20" hidden="1">'Attach 14 IP'!$A$8:$I$224</definedName>
    <definedName name="Z_5DC8802C_6CD8_4623_90B5_A2B66DEC93B5_.wvu.PrintArea" localSheetId="21" hidden="1">'Attach 15'!$A$1:$E$59</definedName>
    <definedName name="Z_5DC8802C_6CD8_4623_90B5_A2B66DEC93B5_.wvu.PrintArea" localSheetId="22" hidden="1">'Attach 16'!$A$1:$L$54</definedName>
    <definedName name="Z_5DC8802C_6CD8_4623_90B5_A2B66DEC93B5_.wvu.PrintArea" localSheetId="23" hidden="1">'Attach 17'!$A$1:$J$24</definedName>
    <definedName name="Z_5DC8802C_6CD8_4623_90B5_A2B66DEC93B5_.wvu.PrintArea" localSheetId="24" hidden="1">'Attach 18'!$A$1:$J$27</definedName>
    <definedName name="Z_5DC8802C_6CD8_4623_90B5_A2B66DEC93B5_.wvu.PrintArea" localSheetId="25" hidden="1">'Attach 19'!$A$1:$J$26</definedName>
    <definedName name="Z_5DC8802C_6CD8_4623_90B5_A2B66DEC93B5_.wvu.PrintArea" localSheetId="27" hidden="1">'Attach 19..'!$A$1:$J$27</definedName>
    <definedName name="Z_5DC8802C_6CD8_4623_90B5_A2B66DEC93B5_.wvu.PrintArea" localSheetId="8" hidden="1">'Attach 3 (JV)'!$A$1:$H$17</definedName>
    <definedName name="Z_5DC8802C_6CD8_4623_90B5_A2B66DEC93B5_.wvu.PrintArea" localSheetId="4" hidden="1">'Attach 3 (QR)'!$A$1:$I$38</definedName>
    <definedName name="Z_5DC8802C_6CD8_4623_90B5_A2B66DEC93B5_.wvu.PrintArea" localSheetId="9" hidden="1">'Attach 4'!$A$1:$G$27</definedName>
    <definedName name="Z_5DC8802C_6CD8_4623_90B5_A2B66DEC93B5_.wvu.PrintArea" localSheetId="10" hidden="1">'Attach 4 (A)'!$A$1:$E$59</definedName>
    <definedName name="Z_5DC8802C_6CD8_4623_90B5_A2B66DEC93B5_.wvu.PrintArea" localSheetId="11" hidden="1">'Attach 5'!$A$1:$E$71</definedName>
    <definedName name="Z_5DC8802C_6CD8_4623_90B5_A2B66DEC93B5_.wvu.PrintArea" localSheetId="12" hidden="1">'Attach 5A'!$A$1:$E$49</definedName>
    <definedName name="Z_5DC8802C_6CD8_4623_90B5_A2B66DEC93B5_.wvu.PrintArea" localSheetId="13" hidden="1">'Attach 6'!$A$1:$E$51</definedName>
    <definedName name="Z_5DC8802C_6CD8_4623_90B5_A2B66DEC93B5_.wvu.PrintArea" localSheetId="14" hidden="1">'Attach 9'!$A$1:$K$35</definedName>
    <definedName name="Z_5DC8802C_6CD8_4623_90B5_A2B66DEC93B5_.wvu.PrintArea" localSheetId="26" hidden="1">'Bid Form 1st Env.'!$A$22:$F$165</definedName>
    <definedName name="Z_5DC8802C_6CD8_4623_90B5_A2B66DEC93B5_.wvu.PrintArea" localSheetId="2" hidden="1">Instructions!$A$1:$C$14</definedName>
    <definedName name="Z_5DC8802C_6CD8_4623_90B5_A2B66DEC93B5_.wvu.PrintArea" localSheetId="3" hidden="1">'Names of Bidder'!$A$1:$F$29</definedName>
    <definedName name="Z_5DC8802C_6CD8_4623_90B5_A2B66DEC93B5_.wvu.PrintArea" localSheetId="6" hidden="1">'Schedule-QR'!$A$1:$I$483</definedName>
    <definedName name="Z_5DC8802C_6CD8_4623_90B5_A2B66DEC93B5_.wvu.PrintTitles" localSheetId="14" hidden="1">'Attach 9'!#REF!</definedName>
    <definedName name="Z_5DC8802C_6CD8_4623_90B5_A2B66DEC93B5_.wvu.Rows" localSheetId="16" hidden="1">'Attach 11'!$13:$13,'Attach 11'!$15:$15</definedName>
    <definedName name="Z_5DC8802C_6CD8_4623_90B5_A2B66DEC93B5_.wvu.Rows" localSheetId="17" hidden="1">'Attach 12'!$4:$4</definedName>
    <definedName name="Z_5DC8802C_6CD8_4623_90B5_A2B66DEC93B5_.wvu.Rows" localSheetId="18" hidden="1">'Attach 13'!$4:$4</definedName>
    <definedName name="Z_5DC8802C_6CD8_4623_90B5_A2B66DEC93B5_.wvu.Rows" localSheetId="19" hidden="1">'Attach 14'!$4:$4,'Attach 14'!$23:$23</definedName>
    <definedName name="Z_5DC8802C_6CD8_4623_90B5_A2B66DEC93B5_.wvu.Rows" localSheetId="20" hidden="1">'Attach 14 IP'!$50:$51,'Attach 14 IP'!$170:$170,'Attach 14 IP'!$172:$172,'Attach 14 IP'!$175:$175,'Attach 14 IP'!$181:$181,'Attach 14 IP'!$216:$220</definedName>
    <definedName name="Z_5DC8802C_6CD8_4623_90B5_A2B66DEC93B5_.wvu.Rows" localSheetId="21" hidden="1">'Attach 15'!#REF!</definedName>
    <definedName name="Z_5DC8802C_6CD8_4623_90B5_A2B66DEC93B5_.wvu.Rows" localSheetId="22" hidden="1">'Attach 16'!$4:$4,'Attach 16'!$27:$28</definedName>
    <definedName name="Z_5DC8802C_6CD8_4623_90B5_A2B66DEC93B5_.wvu.Rows" localSheetId="23" hidden="1">'Attach 17'!$12:$13</definedName>
    <definedName name="Z_5DC8802C_6CD8_4623_90B5_A2B66DEC93B5_.wvu.Rows" localSheetId="24" hidden="1">'Attach 18'!$4:$4,'Attach 18'!$22:$22</definedName>
    <definedName name="Z_5DC8802C_6CD8_4623_90B5_A2B66DEC93B5_.wvu.Rows" localSheetId="25" hidden="1">'Attach 19'!$4:$4,'Attach 19'!$21:$21</definedName>
    <definedName name="Z_5DC8802C_6CD8_4623_90B5_A2B66DEC93B5_.wvu.Rows" localSheetId="27" hidden="1">'Attach 19..'!$20:$20</definedName>
    <definedName name="Z_5DC8802C_6CD8_4623_90B5_A2B66DEC93B5_.wvu.Rows" localSheetId="9" hidden="1">'Attach 4'!$28:$49</definedName>
    <definedName name="Z_5DC8802C_6CD8_4623_90B5_A2B66DEC93B5_.wvu.Rows" localSheetId="11" hidden="1">'Attach 5'!$23:$28</definedName>
    <definedName name="Z_5DC8802C_6CD8_4623_90B5_A2B66DEC93B5_.wvu.Rows" localSheetId="12" hidden="1">'Attach 5A'!$23:$28</definedName>
    <definedName name="Z_5DC8802C_6CD8_4623_90B5_A2B66DEC93B5_.wvu.Rows" localSheetId="13" hidden="1">'Attach 6'!$2:$2,'Attach 6'!$4:$4,'Attach 6'!$26:$26</definedName>
    <definedName name="Z_5DC8802C_6CD8_4623_90B5_A2B66DEC93B5_.wvu.Rows" localSheetId="14" hidden="1">'Attach 9'!$4:$4</definedName>
    <definedName name="Z_5DC8802C_6CD8_4623_90B5_A2B66DEC93B5_.wvu.Rows" localSheetId="26" hidden="1">'Bid Form 1st Env.'!$5:$7,'Bid Form 1st Env.'!$69:$71,'Bid Form 1st Env.'!$96:$99,'Bid Form 1st Env.'!$106:$106,'Bid Form 1st Env.'!$125:$131,'Bid Form 1st Env.'!$147:$147,'Bid Form 1st Env.'!$162:$164</definedName>
    <definedName name="Z_5DC8802C_6CD8_4623_90B5_A2B66DEC93B5_.wvu.Rows" localSheetId="1" hidden="1">Cover!$11:$11</definedName>
    <definedName name="Z_5DC8802C_6CD8_4623_90B5_A2B66DEC93B5_.wvu.Rows" localSheetId="28" hidden="1">'N-W (Cr.)'!$1:$119</definedName>
    <definedName name="Z_5DC8802C_6CD8_4623_90B5_A2B66DEC93B5_.wvu.Rows" localSheetId="6" hidden="1">'Schedule-QR'!$133:$332,'Schedule-QR'!$396:$396,'Schedule-QR'!$402:$436,'Schedule-QR'!#REF!,'Schedule-QR'!#REF!,'Schedule-QR'!$460:$460,'Schedule-QR'!#REF!,'Schedule-QR'!#REF!,'Schedule-QR'!#REF!</definedName>
    <definedName name="Z_5DC8ED3C_E653_4387_97C3_43EF0A70C2EF_.wvu.Cols" localSheetId="16" hidden="1">'Attach 11'!$F:$F</definedName>
    <definedName name="Z_5DC8ED3C_E653_4387_97C3_43EF0A70C2EF_.wvu.Cols" localSheetId="20" hidden="1">'Attach 14 IP'!$J:$P</definedName>
    <definedName name="Z_5DC8ED3C_E653_4387_97C3_43EF0A70C2EF_.wvu.Cols" localSheetId="21" hidden="1">'Attach 15'!$F:$F</definedName>
    <definedName name="Z_5DC8ED3C_E653_4387_97C3_43EF0A70C2EF_.wvu.Cols" localSheetId="22" hidden="1">'Attach 16'!$N:$N</definedName>
    <definedName name="Z_5DC8ED3C_E653_4387_97C3_43EF0A70C2EF_.wvu.Cols" localSheetId="8" hidden="1">'Attach 3 (JV)'!$J:$L</definedName>
    <definedName name="Z_5DC8ED3C_E653_4387_97C3_43EF0A70C2EF_.wvu.Cols" localSheetId="4" hidden="1">'Attach 3 (QR)'!$K:$K</definedName>
    <definedName name="Z_5DC8ED3C_E653_4387_97C3_43EF0A70C2EF_.wvu.Cols" localSheetId="9" hidden="1">'Attach 4'!$L:$R</definedName>
    <definedName name="Z_5DC8ED3C_E653_4387_97C3_43EF0A70C2EF_.wvu.Cols" localSheetId="11" hidden="1">'Attach 5'!$F:$F</definedName>
    <definedName name="Z_5DC8ED3C_E653_4387_97C3_43EF0A70C2EF_.wvu.Cols" localSheetId="13" hidden="1">'Attach 6'!$F:$F</definedName>
    <definedName name="Z_5DC8ED3C_E653_4387_97C3_43EF0A70C2EF_.wvu.Cols" localSheetId="14" hidden="1">'Attach 9'!$F:$F</definedName>
    <definedName name="Z_5DC8ED3C_E653_4387_97C3_43EF0A70C2EF_.wvu.Cols" localSheetId="3" hidden="1">'Names of Bidder'!$G:$H,'Names of Bidder'!$K:$L</definedName>
    <definedName name="Z_5DC8ED3C_E653_4387_97C3_43EF0A70C2EF_.wvu.Cols" localSheetId="28" hidden="1">'N-W (Cr.)'!$C:$C,'N-W (Cr.)'!$F:$U</definedName>
    <definedName name="Z_5DC8ED3C_E653_4387_97C3_43EF0A70C2EF_.wvu.Cols" localSheetId="6" hidden="1">'Schedule-QR'!$N:$N</definedName>
    <definedName name="Z_5DC8ED3C_E653_4387_97C3_43EF0A70C2EF_.wvu.FilterData" localSheetId="6" hidden="1">'Schedule-QR'!$F$334:$I$334</definedName>
    <definedName name="Z_5DC8ED3C_E653_4387_97C3_43EF0A70C2EF_.wvu.PrintArea" localSheetId="15" hidden="1">'Attach 10'!$A$1:$E$25</definedName>
    <definedName name="Z_5DC8ED3C_E653_4387_97C3_43EF0A70C2EF_.wvu.PrintArea" localSheetId="16" hidden="1">'Attach 11'!$A$1:$E$68</definedName>
    <definedName name="Z_5DC8ED3C_E653_4387_97C3_43EF0A70C2EF_.wvu.PrintArea" localSheetId="17" hidden="1">'Attach 12'!$A$1:$F$31</definedName>
    <definedName name="Z_5DC8ED3C_E653_4387_97C3_43EF0A70C2EF_.wvu.PrintArea" localSheetId="18" hidden="1">'Attach 13'!$A$1:$E$23</definedName>
    <definedName name="Z_5DC8ED3C_E653_4387_97C3_43EF0A70C2EF_.wvu.PrintArea" localSheetId="19" hidden="1">'Attach 14'!$A$1:$E$27</definedName>
    <definedName name="Z_5DC8ED3C_E653_4387_97C3_43EF0A70C2EF_.wvu.PrintArea" localSheetId="20" hidden="1">'Attach 14 IP'!$A$8:$I$224</definedName>
    <definedName name="Z_5DC8ED3C_E653_4387_97C3_43EF0A70C2EF_.wvu.PrintArea" localSheetId="21" hidden="1">'Attach 15'!$A$1:$E$59</definedName>
    <definedName name="Z_5DC8ED3C_E653_4387_97C3_43EF0A70C2EF_.wvu.PrintArea" localSheetId="22" hidden="1">'Attach 16'!$A$1:$L$54</definedName>
    <definedName name="Z_5DC8ED3C_E653_4387_97C3_43EF0A70C2EF_.wvu.PrintArea" localSheetId="23" hidden="1">'Attach 17'!$A$1:$J$24</definedName>
    <definedName name="Z_5DC8ED3C_E653_4387_97C3_43EF0A70C2EF_.wvu.PrintArea" localSheetId="24" hidden="1">'Attach 18'!$A$1:$J$27</definedName>
    <definedName name="Z_5DC8ED3C_E653_4387_97C3_43EF0A70C2EF_.wvu.PrintArea" localSheetId="25" hidden="1">'Attach 19'!$A$1:$J$26</definedName>
    <definedName name="Z_5DC8ED3C_E653_4387_97C3_43EF0A70C2EF_.wvu.PrintArea" localSheetId="27" hidden="1">'Attach 19..'!$A$1:$J$27</definedName>
    <definedName name="Z_5DC8ED3C_E653_4387_97C3_43EF0A70C2EF_.wvu.PrintArea" localSheetId="8" hidden="1">'Attach 3 (JV)'!$A$1:$H$17</definedName>
    <definedName name="Z_5DC8ED3C_E653_4387_97C3_43EF0A70C2EF_.wvu.PrintArea" localSheetId="4" hidden="1">'Attach 3 (QR)'!$A$1:$I$20</definedName>
    <definedName name="Z_5DC8ED3C_E653_4387_97C3_43EF0A70C2EF_.wvu.PrintArea" localSheetId="9" hidden="1">'Attach 4'!$A$1:$G$27</definedName>
    <definedName name="Z_5DC8ED3C_E653_4387_97C3_43EF0A70C2EF_.wvu.PrintArea" localSheetId="10" hidden="1">'Attach 4 (A)'!$A$1:$E$59</definedName>
    <definedName name="Z_5DC8ED3C_E653_4387_97C3_43EF0A70C2EF_.wvu.PrintArea" localSheetId="11" hidden="1">'Attach 5'!$A$1:$E$71</definedName>
    <definedName name="Z_5DC8ED3C_E653_4387_97C3_43EF0A70C2EF_.wvu.PrintArea" localSheetId="12" hidden="1">'Attach 5A'!$A$1:$E$49</definedName>
    <definedName name="Z_5DC8ED3C_E653_4387_97C3_43EF0A70C2EF_.wvu.PrintArea" localSheetId="13" hidden="1">'Attach 6'!$A$1:$E$51</definedName>
    <definedName name="Z_5DC8ED3C_E653_4387_97C3_43EF0A70C2EF_.wvu.PrintArea" localSheetId="14" hidden="1">'Attach 9'!$A$1:$K$35</definedName>
    <definedName name="Z_5DC8ED3C_E653_4387_97C3_43EF0A70C2EF_.wvu.PrintArea" localSheetId="26" hidden="1">'Bid Form 1st Env.'!$A$22:$F$165</definedName>
    <definedName name="Z_5DC8ED3C_E653_4387_97C3_43EF0A70C2EF_.wvu.PrintArea" localSheetId="2" hidden="1">Instructions!$A$1:$C$14</definedName>
    <definedName name="Z_5DC8ED3C_E653_4387_97C3_43EF0A70C2EF_.wvu.PrintArea" localSheetId="3" hidden="1">'Names of Bidder'!$A$1:$F$29</definedName>
    <definedName name="Z_5DC8ED3C_E653_4387_97C3_43EF0A70C2EF_.wvu.PrintArea" localSheetId="5" hidden="1">'Sch QR'!$A$1:$I$230</definedName>
    <definedName name="Z_5DC8ED3C_E653_4387_97C3_43EF0A70C2EF_.wvu.PrintArea" localSheetId="6" hidden="1">'Schedule-QR'!$A$1:$I$483</definedName>
    <definedName name="Z_5DC8ED3C_E653_4387_97C3_43EF0A70C2EF_.wvu.Rows" localSheetId="16" hidden="1">'Attach 11'!$13:$13,'Attach 11'!$15:$15</definedName>
    <definedName name="Z_5DC8ED3C_E653_4387_97C3_43EF0A70C2EF_.wvu.Rows" localSheetId="17" hidden="1">'Attach 12'!#REF!,'Attach 12'!#REF!</definedName>
    <definedName name="Z_5DC8ED3C_E653_4387_97C3_43EF0A70C2EF_.wvu.Rows" localSheetId="19" hidden="1">'Attach 14'!$4:$4,'Attach 14'!$23:$23</definedName>
    <definedName name="Z_5DC8ED3C_E653_4387_97C3_43EF0A70C2EF_.wvu.Rows" localSheetId="20" hidden="1">'Attach 14 IP'!$50:$51,'Attach 14 IP'!$170:$170,'Attach 14 IP'!$172:$172,'Attach 14 IP'!$175:$175,'Attach 14 IP'!$181:$181,'Attach 14 IP'!$216:$220</definedName>
    <definedName name="Z_5DC8ED3C_E653_4387_97C3_43EF0A70C2EF_.wvu.Rows" localSheetId="22" hidden="1">'Attach 16'!$27:$28</definedName>
    <definedName name="Z_5DC8ED3C_E653_4387_97C3_43EF0A70C2EF_.wvu.Rows" localSheetId="23" hidden="1">'Attach 17'!$12:$13</definedName>
    <definedName name="Z_5DC8ED3C_E653_4387_97C3_43EF0A70C2EF_.wvu.Rows" localSheetId="24" hidden="1">'Attach 18'!$22:$22</definedName>
    <definedName name="Z_5DC8ED3C_E653_4387_97C3_43EF0A70C2EF_.wvu.Rows" localSheetId="25" hidden="1">'Attach 19'!$21:$21</definedName>
    <definedName name="Z_5DC8ED3C_E653_4387_97C3_43EF0A70C2EF_.wvu.Rows" localSheetId="27" hidden="1">'Attach 19..'!$20:$20</definedName>
    <definedName name="Z_5DC8ED3C_E653_4387_97C3_43EF0A70C2EF_.wvu.Rows" localSheetId="9" hidden="1">'Attach 4'!$28:$49</definedName>
    <definedName name="Z_5DC8ED3C_E653_4387_97C3_43EF0A70C2EF_.wvu.Rows" localSheetId="11" hidden="1">'Attach 5'!$23:$28</definedName>
    <definedName name="Z_5DC8ED3C_E653_4387_97C3_43EF0A70C2EF_.wvu.Rows" localSheetId="12" hidden="1">'Attach 5A'!$23:$28</definedName>
    <definedName name="Z_5DC8ED3C_E653_4387_97C3_43EF0A70C2EF_.wvu.Rows" localSheetId="13" hidden="1">'Attach 6'!$2:$2,'Attach 6'!$4:$4,'Attach 6'!$26:$26</definedName>
    <definedName name="Z_5DC8ED3C_E653_4387_97C3_43EF0A70C2EF_.wvu.Rows" localSheetId="14" hidden="1">'Attach 9'!$4:$4</definedName>
    <definedName name="Z_5DC8ED3C_E653_4387_97C3_43EF0A70C2EF_.wvu.Rows" localSheetId="0" hidden="1">Basic!$3:$3</definedName>
    <definedName name="Z_5DC8ED3C_E653_4387_97C3_43EF0A70C2EF_.wvu.Rows" localSheetId="26" hidden="1">'Bid Form 1st Env.'!$5:$7,'Bid Form 1st Env.'!$96:$99,'Bid Form 1st Env.'!$106:$106,'Bid Form 1st Env.'!$125:$132,'Bid Form 1st Env.'!$147:$147,'Bid Form 1st Env.'!$162:$164</definedName>
    <definedName name="Z_5DC8ED3C_E653_4387_97C3_43EF0A70C2EF_.wvu.Rows" localSheetId="1" hidden="1">Cover!$11:$11</definedName>
    <definedName name="Z_5DC8ED3C_E653_4387_97C3_43EF0A70C2EF_.wvu.Rows" localSheetId="28" hidden="1">'N-W (Cr.)'!$1:$119</definedName>
    <definedName name="Z_5DC8ED3C_E653_4387_97C3_43EF0A70C2EF_.wvu.Rows" localSheetId="5" hidden="1">'Sch QR'!$7:$8,'Sch QR'!$26:$26,'Sch QR'!$67:$68,'Sch QR'!$74:$74,'Sch QR'!$85:$85,'Sch QR'!$87:$204</definedName>
    <definedName name="Z_5DC8ED3C_E653_4387_97C3_43EF0A70C2EF_.wvu.Rows" localSheetId="6" hidden="1">'Schedule-QR'!$133:$400,'Schedule-QR'!$402:$436,'Schedule-QR'!#REF!,'Schedule-QR'!#REF!,'Schedule-QR'!$460:$460,'Schedule-QR'!#REF!,'Schedule-QR'!#REF!,'Schedule-QR'!#REF!</definedName>
    <definedName name="Z_611D8B62_9C40_451B_ABB4_92F111B2BF43_.wvu.Cols" localSheetId="16" hidden="1">'Attach 11'!$F:$F</definedName>
    <definedName name="Z_611D8B62_9C40_451B_ABB4_92F111B2BF43_.wvu.Cols" localSheetId="17" hidden="1">'Attach 12'!$G:$G</definedName>
    <definedName name="Z_611D8B62_9C40_451B_ABB4_92F111B2BF43_.wvu.Cols" localSheetId="20" hidden="1">'Attach 14 IP'!$J:$P</definedName>
    <definedName name="Z_611D8B62_9C40_451B_ABB4_92F111B2BF43_.wvu.Cols" localSheetId="21" hidden="1">'Attach 15'!$F:$F</definedName>
    <definedName name="Z_611D8B62_9C40_451B_ABB4_92F111B2BF43_.wvu.Cols" localSheetId="22" hidden="1">'Attach 16'!$N:$N</definedName>
    <definedName name="Z_611D8B62_9C40_451B_ABB4_92F111B2BF43_.wvu.Cols" localSheetId="8" hidden="1">'Attach 3 (JV)'!$J:$L</definedName>
    <definedName name="Z_611D8B62_9C40_451B_ABB4_92F111B2BF43_.wvu.Cols" localSheetId="4" hidden="1">'Attach 3 (QR)'!$K:$K</definedName>
    <definedName name="Z_611D8B62_9C40_451B_ABB4_92F111B2BF43_.wvu.Cols" localSheetId="9" hidden="1">'Attach 4'!$H:$J,'Attach 4'!$L:$R</definedName>
    <definedName name="Z_611D8B62_9C40_451B_ABB4_92F111B2BF43_.wvu.Cols" localSheetId="10" hidden="1">'Attach 4 (A)'!$F:$F</definedName>
    <definedName name="Z_611D8B62_9C40_451B_ABB4_92F111B2BF43_.wvu.Cols" localSheetId="11" hidden="1">'Attach 5'!$F:$F</definedName>
    <definedName name="Z_611D8B62_9C40_451B_ABB4_92F111B2BF43_.wvu.Cols" localSheetId="12" hidden="1">'Attach 5A'!$F:$F</definedName>
    <definedName name="Z_611D8B62_9C40_451B_ABB4_92F111B2BF43_.wvu.Cols" localSheetId="13" hidden="1">'Attach 6'!$F:$F</definedName>
    <definedName name="Z_611D8B62_9C40_451B_ABB4_92F111B2BF43_.wvu.Cols" localSheetId="3" hidden="1">'Names of Bidder'!$G:$I,'Names of Bidder'!$K:$K</definedName>
    <definedName name="Z_611D8B62_9C40_451B_ABB4_92F111B2BF43_.wvu.Cols" localSheetId="28" hidden="1">'N-W (Cr.)'!$C:$C,'N-W (Cr.)'!$F:$U</definedName>
    <definedName name="Z_611D8B62_9C40_451B_ABB4_92F111B2BF43_.wvu.PrintArea" localSheetId="15" hidden="1">'Attach 10'!$A$1:$E$25</definedName>
    <definedName name="Z_611D8B62_9C40_451B_ABB4_92F111B2BF43_.wvu.PrintArea" localSheetId="16" hidden="1">'Attach 11'!$A$1:$E$68</definedName>
    <definedName name="Z_611D8B62_9C40_451B_ABB4_92F111B2BF43_.wvu.PrintArea" localSheetId="17" hidden="1">'Attach 12'!$A$1:$G$31</definedName>
    <definedName name="Z_611D8B62_9C40_451B_ABB4_92F111B2BF43_.wvu.PrintArea" localSheetId="18" hidden="1">'Attach 13'!$A$1:$E$23</definedName>
    <definedName name="Z_611D8B62_9C40_451B_ABB4_92F111B2BF43_.wvu.PrintArea" localSheetId="19" hidden="1">'Attach 14'!$A$1:$E$27</definedName>
    <definedName name="Z_611D8B62_9C40_451B_ABB4_92F111B2BF43_.wvu.PrintArea" localSheetId="20" hidden="1">'Attach 14 IP'!$A$8:$I$224</definedName>
    <definedName name="Z_611D8B62_9C40_451B_ABB4_92F111B2BF43_.wvu.PrintArea" localSheetId="21" hidden="1">'Attach 15'!$A$1:$E$59</definedName>
    <definedName name="Z_611D8B62_9C40_451B_ABB4_92F111B2BF43_.wvu.PrintArea" localSheetId="22" hidden="1">'Attach 16'!$A$1:$L$54</definedName>
    <definedName name="Z_611D8B62_9C40_451B_ABB4_92F111B2BF43_.wvu.PrintArea" localSheetId="23" hidden="1">'Attach 17'!$A$1:$J$24</definedName>
    <definedName name="Z_611D8B62_9C40_451B_ABB4_92F111B2BF43_.wvu.PrintArea" localSheetId="24" hidden="1">'Attach 18'!$A$1:$J$27</definedName>
    <definedName name="Z_611D8B62_9C40_451B_ABB4_92F111B2BF43_.wvu.PrintArea" localSheetId="25" hidden="1">'Attach 19'!$A$1:$J$26</definedName>
    <definedName name="Z_611D8B62_9C40_451B_ABB4_92F111B2BF43_.wvu.PrintArea" localSheetId="8" hidden="1">'Attach 3 (JV)'!$A$1:$H$17</definedName>
    <definedName name="Z_611D8B62_9C40_451B_ABB4_92F111B2BF43_.wvu.PrintArea" localSheetId="4" hidden="1">'Attach 3 (QR)'!$A$1:$I$38</definedName>
    <definedName name="Z_611D8B62_9C40_451B_ABB4_92F111B2BF43_.wvu.PrintArea" localSheetId="9" hidden="1">'Attach 4'!$A$1:$G$27</definedName>
    <definedName name="Z_611D8B62_9C40_451B_ABB4_92F111B2BF43_.wvu.PrintArea" localSheetId="10" hidden="1">'Attach 4 (A)'!$A$1:$E$59</definedName>
    <definedName name="Z_611D8B62_9C40_451B_ABB4_92F111B2BF43_.wvu.PrintArea" localSheetId="11" hidden="1">'Attach 5'!$A$1:$E$71</definedName>
    <definedName name="Z_611D8B62_9C40_451B_ABB4_92F111B2BF43_.wvu.PrintArea" localSheetId="12" hidden="1">'Attach 5A'!$A$1:$E$49</definedName>
    <definedName name="Z_611D8B62_9C40_451B_ABB4_92F111B2BF43_.wvu.PrintArea" localSheetId="13" hidden="1">'Attach 6'!$A$1:$E$51</definedName>
    <definedName name="Z_611D8B62_9C40_451B_ABB4_92F111B2BF43_.wvu.PrintArea" localSheetId="14" hidden="1">'Attach 9'!$A$1:$K$35</definedName>
    <definedName name="Z_611D8B62_9C40_451B_ABB4_92F111B2BF43_.wvu.PrintArea" localSheetId="26" hidden="1">'Bid Form 1st Env.'!$A$22:$F$165</definedName>
    <definedName name="Z_611D8B62_9C40_451B_ABB4_92F111B2BF43_.wvu.PrintArea" localSheetId="2" hidden="1">Instructions!$A$1:$C$14</definedName>
    <definedName name="Z_611D8B62_9C40_451B_ABB4_92F111B2BF43_.wvu.PrintArea" localSheetId="3" hidden="1">'Names of Bidder'!$A$1:$F$29</definedName>
    <definedName name="Z_611D8B62_9C40_451B_ABB4_92F111B2BF43_.wvu.PrintArea" localSheetId="5" hidden="1">'Sch QR'!$A$1:$I$230</definedName>
    <definedName name="Z_611D8B62_9C40_451B_ABB4_92F111B2BF43_.wvu.PrintArea" localSheetId="6" hidden="1">'Schedule-QR'!$A$1:$I$483</definedName>
    <definedName name="Z_611D8B62_9C40_451B_ABB4_92F111B2BF43_.wvu.PrintTitles" localSheetId="14" hidden="1">'Attach 9'!#REF!</definedName>
    <definedName name="Z_611D8B62_9C40_451B_ABB4_92F111B2BF43_.wvu.Rows" localSheetId="16" hidden="1">'Attach 11'!$13:$13,'Attach 11'!$15:$15</definedName>
    <definedName name="Z_611D8B62_9C40_451B_ABB4_92F111B2BF43_.wvu.Rows" localSheetId="17" hidden="1">'Attach 12'!$4:$4</definedName>
    <definedName name="Z_611D8B62_9C40_451B_ABB4_92F111B2BF43_.wvu.Rows" localSheetId="19" hidden="1">'Attach 14'!$4:$4,'Attach 14'!$23:$23</definedName>
    <definedName name="Z_611D8B62_9C40_451B_ABB4_92F111B2BF43_.wvu.Rows" localSheetId="20" hidden="1">'Attach 14 IP'!$50:$51,'Attach 14 IP'!$170:$170,'Attach 14 IP'!$172:$172,'Attach 14 IP'!$175:$175,'Attach 14 IP'!$181:$181,'Attach 14 IP'!$216:$220</definedName>
    <definedName name="Z_611D8B62_9C40_451B_ABB4_92F111B2BF43_.wvu.Rows" localSheetId="21" hidden="1">'Attach 15'!#REF!</definedName>
    <definedName name="Z_611D8B62_9C40_451B_ABB4_92F111B2BF43_.wvu.Rows" localSheetId="22" hidden="1">'Attach 16'!$27:$28</definedName>
    <definedName name="Z_611D8B62_9C40_451B_ABB4_92F111B2BF43_.wvu.Rows" localSheetId="23" hidden="1">'Attach 17'!$12:$13</definedName>
    <definedName name="Z_611D8B62_9C40_451B_ABB4_92F111B2BF43_.wvu.Rows" localSheetId="24" hidden="1">'Attach 18'!$4:$4,'Attach 18'!$22:$22</definedName>
    <definedName name="Z_611D8B62_9C40_451B_ABB4_92F111B2BF43_.wvu.Rows" localSheetId="25" hidden="1">'Attach 19'!$4:$4,'Attach 19'!$21:$21</definedName>
    <definedName name="Z_611D8B62_9C40_451B_ABB4_92F111B2BF43_.wvu.Rows" localSheetId="9" hidden="1">'Attach 4'!$28:$49</definedName>
    <definedName name="Z_611D8B62_9C40_451B_ABB4_92F111B2BF43_.wvu.Rows" localSheetId="11" hidden="1">'Attach 5'!$23:$28</definedName>
    <definedName name="Z_611D8B62_9C40_451B_ABB4_92F111B2BF43_.wvu.Rows" localSheetId="12" hidden="1">'Attach 5A'!$23:$28</definedName>
    <definedName name="Z_611D8B62_9C40_451B_ABB4_92F111B2BF43_.wvu.Rows" localSheetId="13" hidden="1">'Attach 6'!$2:$2,'Attach 6'!$4:$4,'Attach 6'!$26:$26</definedName>
    <definedName name="Z_611D8B62_9C40_451B_ABB4_92F111B2BF43_.wvu.Rows" localSheetId="26" hidden="1">'Bid Form 1st Env.'!$5:$7,'Bid Form 1st Env.'!$69:$71,'Bid Form 1st Env.'!$96:$99,'Bid Form 1st Env.'!$106:$106,'Bid Form 1st Env.'!$125:$131,'Bid Form 1st Env.'!$147:$147,'Bid Form 1st Env.'!$162:$164</definedName>
    <definedName name="Z_611D8B62_9C40_451B_ABB4_92F111B2BF43_.wvu.Rows" localSheetId="1" hidden="1">Cover!$11:$11</definedName>
    <definedName name="Z_611D8B62_9C40_451B_ABB4_92F111B2BF43_.wvu.Rows" localSheetId="28" hidden="1">'N-W (Cr.)'!$1:$119</definedName>
    <definedName name="Z_611D8B62_9C40_451B_ABB4_92F111B2BF43_.wvu.Rows" localSheetId="5" hidden="1">'Sch QR'!$7:$8,'Sch QR'!$26:$26,'Sch QR'!#REF!,'Sch QR'!#REF!,'Sch QR'!#REF!,'Sch QR'!$67:$68,'Sch QR'!$74:$74,'Sch QR'!$85:$85,'Sch QR'!#REF!,'Sch QR'!#REF!,'Sch QR'!$87:$204</definedName>
    <definedName name="Z_6B2C1320_5106_401D_86E8_03FFC7419150_.wvu.Cols" localSheetId="16" hidden="1">'Attach 11'!$F:$F</definedName>
    <definedName name="Z_6B2C1320_5106_401D_86E8_03FFC7419150_.wvu.Cols" localSheetId="17" hidden="1">'Attach 12'!$G:$G</definedName>
    <definedName name="Z_6B2C1320_5106_401D_86E8_03FFC7419150_.wvu.Cols" localSheetId="20" hidden="1">'Attach 14 IP'!$K:$P</definedName>
    <definedName name="Z_6B2C1320_5106_401D_86E8_03FFC7419150_.wvu.Cols" localSheetId="21" hidden="1">'Attach 15'!$F:$F</definedName>
    <definedName name="Z_6B2C1320_5106_401D_86E8_03FFC7419150_.wvu.Cols" localSheetId="22" hidden="1">'Attach 16'!$N:$N</definedName>
    <definedName name="Z_6B2C1320_5106_401D_86E8_03FFC7419150_.wvu.Cols" localSheetId="10" hidden="1">'Attach 4 (A)'!$F:$F</definedName>
    <definedName name="Z_6B2C1320_5106_401D_86E8_03FFC7419150_.wvu.Cols" localSheetId="11" hidden="1">'Attach 5'!$F:$F</definedName>
    <definedName name="Z_6B2C1320_5106_401D_86E8_03FFC7419150_.wvu.Cols" localSheetId="12" hidden="1">'Attach 5A'!$F:$F</definedName>
    <definedName name="Z_6B2C1320_5106_401D_86E8_03FFC7419150_.wvu.Cols" localSheetId="13" hidden="1">'Attach 6'!$F:$F</definedName>
    <definedName name="Z_6B2C1320_5106_401D_86E8_03FFC7419150_.wvu.Cols" localSheetId="26" hidden="1">'Bid Form 1st Env.'!$G:$G,'Bid Form 1st Env.'!$L:$AV</definedName>
    <definedName name="Z_6B2C1320_5106_401D_86E8_03FFC7419150_.wvu.Cols" localSheetId="28" hidden="1">'N-W (Cr.)'!$C:$C,'N-W (Cr.)'!$F:$U</definedName>
    <definedName name="Z_6B2C1320_5106_401D_86E8_03FFC7419150_.wvu.Cols" localSheetId="6" hidden="1">'Schedule-QR'!$J:$J,'Schedule-QR'!$N:$N</definedName>
    <definedName name="Z_6B2C1320_5106_401D_86E8_03FFC7419150_.wvu.PrintArea" localSheetId="15" hidden="1">'Attach 10'!$A$1:$E$25</definedName>
    <definedName name="Z_6B2C1320_5106_401D_86E8_03FFC7419150_.wvu.PrintArea" localSheetId="16" hidden="1">'Attach 11'!$A$1:$E$68</definedName>
    <definedName name="Z_6B2C1320_5106_401D_86E8_03FFC7419150_.wvu.PrintArea" localSheetId="17" hidden="1">'Attach 12'!$A$1:$F$31</definedName>
    <definedName name="Z_6B2C1320_5106_401D_86E8_03FFC7419150_.wvu.PrintArea" localSheetId="18" hidden="1">'Attach 13'!$A$1:$E$23</definedName>
    <definedName name="Z_6B2C1320_5106_401D_86E8_03FFC7419150_.wvu.PrintArea" localSheetId="19" hidden="1">'Attach 14'!$A$1:$E$27</definedName>
    <definedName name="Z_6B2C1320_5106_401D_86E8_03FFC7419150_.wvu.PrintArea" localSheetId="20" hidden="1">'Attach 14 IP'!$A$8:$I$224</definedName>
    <definedName name="Z_6B2C1320_5106_401D_86E8_03FFC7419150_.wvu.PrintArea" localSheetId="21" hidden="1">'Attach 15'!$A$1:$E$59</definedName>
    <definedName name="Z_6B2C1320_5106_401D_86E8_03FFC7419150_.wvu.PrintArea" localSheetId="22" hidden="1">'Attach 16'!$A$1:$L$54</definedName>
    <definedName name="Z_6B2C1320_5106_401D_86E8_03FFC7419150_.wvu.PrintArea" localSheetId="23" hidden="1">'Attach 17'!$A$1:$J$24</definedName>
    <definedName name="Z_6B2C1320_5106_401D_86E8_03FFC7419150_.wvu.PrintArea" localSheetId="24" hidden="1">'Attach 18'!$A$1:$J$27</definedName>
    <definedName name="Z_6B2C1320_5106_401D_86E8_03FFC7419150_.wvu.PrintArea" localSheetId="25" hidden="1">'Attach 19'!$A$1:$J$26</definedName>
    <definedName name="Z_6B2C1320_5106_401D_86E8_03FFC7419150_.wvu.PrintArea" localSheetId="10" hidden="1">'Attach 4 (A)'!$A$1:$E$59</definedName>
    <definedName name="Z_6B2C1320_5106_401D_86E8_03FFC7419150_.wvu.PrintArea" localSheetId="11" hidden="1">'Attach 5'!$A$1:$E$71</definedName>
    <definedName name="Z_6B2C1320_5106_401D_86E8_03FFC7419150_.wvu.PrintArea" localSheetId="12" hidden="1">'Attach 5A'!$A$1:$E$49</definedName>
    <definedName name="Z_6B2C1320_5106_401D_86E8_03FFC7419150_.wvu.PrintArea" localSheetId="13" hidden="1">'Attach 6'!$A$1:$E$51</definedName>
    <definedName name="Z_6B2C1320_5106_401D_86E8_03FFC7419150_.wvu.PrintArea" localSheetId="14" hidden="1">'Attach 9'!$A$1:$K$35</definedName>
    <definedName name="Z_6B2C1320_5106_401D_86E8_03FFC7419150_.wvu.PrintArea" localSheetId="26" hidden="1">'Bid Form 1st Env.'!$A$22:$F$165</definedName>
    <definedName name="Z_6B2C1320_5106_401D_86E8_03FFC7419150_.wvu.PrintArea" localSheetId="5" hidden="1">'Sch QR'!$A$1:$I$230</definedName>
    <definedName name="Z_6B2C1320_5106_401D_86E8_03FFC7419150_.wvu.PrintArea" localSheetId="6" hidden="1">'Schedule-QR'!$A$1:$I$483</definedName>
    <definedName name="Z_6B2C1320_5106_401D_86E8_03FFC7419150_.wvu.PrintTitles" localSheetId="14" hidden="1">'Attach 9'!#REF!</definedName>
    <definedName name="Z_6B2C1320_5106_401D_86E8_03FFC7419150_.wvu.Rows" localSheetId="20" hidden="1">'Attach 14 IP'!$43:$45</definedName>
    <definedName name="Z_6B2C1320_5106_401D_86E8_03FFC7419150_.wvu.Rows" localSheetId="22" hidden="1">'Attach 16'!$27:$28</definedName>
    <definedName name="Z_6B2C1320_5106_401D_86E8_03FFC7419150_.wvu.Rows" localSheetId="11" hidden="1">'Attach 5'!$23:$28</definedName>
    <definedName name="Z_6B2C1320_5106_401D_86E8_03FFC7419150_.wvu.Rows" localSheetId="12" hidden="1">'Attach 5A'!$23:$28</definedName>
    <definedName name="Z_6B2C1320_5106_401D_86E8_03FFC7419150_.wvu.Rows" localSheetId="28" hidden="1">'N-W (Cr.)'!$1:$119</definedName>
    <definedName name="Z_6B2C1320_5106_401D_86E8_03FFC7419150_.wvu.Rows" localSheetId="5" hidden="1">'Sch QR'!#REF!,'Sch QR'!#REF!</definedName>
    <definedName name="Z_6B2C1320_5106_401D_86E8_03FFC7419150_.wvu.Rows" localSheetId="6" hidden="1">'Schedule-QR'!#REF!,'Schedule-QR'!#REF!</definedName>
    <definedName name="Z_7F99C330_1322_4D52_894D_D62F8DA54CA5_.wvu.PrintArea" localSheetId="5" hidden="1">'Sch QR'!$A$1:$I$230</definedName>
    <definedName name="Z_7F99C330_1322_4D52_894D_D62F8DA54CA5_.wvu.Rows" localSheetId="5" hidden="1">'Sch QR'!$7:$8,'Sch QR'!$26:$26,'Sch QR'!#REF!,'Sch QR'!#REF!,'Sch QR'!#REF!,'Sch QR'!$67:$68,'Sch QR'!$74:$74,'Sch QR'!$85:$85,'Sch QR'!#REF!,'Sch QR'!#REF!,'Sch QR'!$87:$204</definedName>
    <definedName name="Z_8843B236_6E9A_4D4E_9E7D_63D18D08F6AC_.wvu.PrintArea" localSheetId="26" hidden="1">'Bid Form 1st Env.'!$A$22:$F$157</definedName>
    <definedName name="Z_8843B236_6E9A_4D4E_9E7D_63D18D08F6AC_.wvu.Rows" localSheetId="26" hidden="1">'Bid Form 1st Env.'!$50:$50</definedName>
    <definedName name="Z_8E7B022F_1113_4BA2_B2BA_8EDBE02A2557_.wvu.PrintArea" localSheetId="15" hidden="1">'Attach 10'!$A$1:$E$31</definedName>
    <definedName name="Z_8E7B022F_1113_4BA2_B2BA_8EDBE02A2557_.wvu.PrintArea" localSheetId="16" hidden="1">'Attach 11'!$A$1:$E$51</definedName>
    <definedName name="Z_8E7B022F_1113_4BA2_B2BA_8EDBE02A2557_.wvu.PrintArea" localSheetId="17" hidden="1">'Attach 12'!$A$1:$F$31</definedName>
    <definedName name="Z_8E7B022F_1113_4BA2_B2BA_8EDBE02A2557_.wvu.PrintArea" localSheetId="18" hidden="1">'Attach 13'!$A$1:$E$25</definedName>
    <definedName name="Z_8E7B022F_1113_4BA2_B2BA_8EDBE02A2557_.wvu.PrintArea" localSheetId="19" hidden="1">'Attach 14'!$A$1:$E$29</definedName>
    <definedName name="Z_8E7B022F_1113_4BA2_B2BA_8EDBE02A2557_.wvu.PrintArea" localSheetId="21" hidden="1">'Attach 15'!$A$1:$E$60</definedName>
    <definedName name="Z_8E7B022F_1113_4BA2_B2BA_8EDBE02A2557_.wvu.PrintArea" localSheetId="22" hidden="1">'Attach 16'!$A$1:$L$54</definedName>
    <definedName name="Z_8E7B022F_1113_4BA2_B2BA_8EDBE02A2557_.wvu.PrintArea" localSheetId="10" hidden="1">'Attach 4 (A)'!$A$1:$E$26</definedName>
    <definedName name="Z_8E7B022F_1113_4BA2_B2BA_8EDBE02A2557_.wvu.PrintArea" localSheetId="11" hidden="1">'Attach 5'!$A$1:$E$71</definedName>
    <definedName name="Z_8E7B022F_1113_4BA2_B2BA_8EDBE02A2557_.wvu.PrintArea" localSheetId="12" hidden="1">'Attach 5A'!$A$1:$E$49</definedName>
    <definedName name="Z_8E7B022F_1113_4BA2_B2BA_8EDBE02A2557_.wvu.PrintArea" localSheetId="13" hidden="1">'Attach 6'!$A$1:$E$51</definedName>
    <definedName name="Z_8E7B022F_1113_4BA2_B2BA_8EDBE02A2557_.wvu.PrintArea" localSheetId="14" hidden="1">'Attach 9'!$A$1:$D$43</definedName>
    <definedName name="Z_8E7B022F_1113_4BA2_B2BA_8EDBE02A2557_.wvu.PrintTitles" localSheetId="17" hidden="1">'Attach 12'!#REF!</definedName>
    <definedName name="Z_8E7B022F_1113_4BA2_B2BA_8EDBE02A2557_.wvu.PrintTitles" localSheetId="14" hidden="1">'Attach 9'!#REF!</definedName>
    <definedName name="Z_8FC0B3D6_A78E_4DDC_99E8_A5E9B8E73FA3_.wvu.Cols" localSheetId="16" hidden="1">'Attach 11'!$F:$F</definedName>
    <definedName name="Z_8FC0B3D6_A78E_4DDC_99E8_A5E9B8E73FA3_.wvu.Cols" localSheetId="20" hidden="1">'Attach 14 IP'!$J:$P</definedName>
    <definedName name="Z_8FC0B3D6_A78E_4DDC_99E8_A5E9B8E73FA3_.wvu.Cols" localSheetId="21" hidden="1">'Attach 15'!$F:$F</definedName>
    <definedName name="Z_8FC0B3D6_A78E_4DDC_99E8_A5E9B8E73FA3_.wvu.Cols" localSheetId="22" hidden="1">'Attach 16'!$N:$N</definedName>
    <definedName name="Z_8FC0B3D6_A78E_4DDC_99E8_A5E9B8E73FA3_.wvu.Cols" localSheetId="8" hidden="1">'Attach 3 (JV)'!$J:$L</definedName>
    <definedName name="Z_8FC0B3D6_A78E_4DDC_99E8_A5E9B8E73FA3_.wvu.Cols" localSheetId="4" hidden="1">'Attach 3 (QR)'!$K:$K</definedName>
    <definedName name="Z_8FC0B3D6_A78E_4DDC_99E8_A5E9B8E73FA3_.wvu.Cols" localSheetId="9" hidden="1">'Attach 4'!$L:$R</definedName>
    <definedName name="Z_8FC0B3D6_A78E_4DDC_99E8_A5E9B8E73FA3_.wvu.Cols" localSheetId="10" hidden="1">'Attach 4 (A)'!$F:$F</definedName>
    <definedName name="Z_8FC0B3D6_A78E_4DDC_99E8_A5E9B8E73FA3_.wvu.Cols" localSheetId="11" hidden="1">'Attach 5'!$F:$F</definedName>
    <definedName name="Z_8FC0B3D6_A78E_4DDC_99E8_A5E9B8E73FA3_.wvu.Cols" localSheetId="12" hidden="1">'Attach 5A'!$F:$F</definedName>
    <definedName name="Z_8FC0B3D6_A78E_4DDC_99E8_A5E9B8E73FA3_.wvu.Cols" localSheetId="13" hidden="1">'Attach 6'!$F:$F</definedName>
    <definedName name="Z_8FC0B3D6_A78E_4DDC_99E8_A5E9B8E73FA3_.wvu.Cols" localSheetId="14" hidden="1">'Attach 9'!$F:$F</definedName>
    <definedName name="Z_8FC0B3D6_A78E_4DDC_99E8_A5E9B8E73FA3_.wvu.Cols" localSheetId="3" hidden="1">'Names of Bidder'!$G:$H,'Names of Bidder'!$K:$L</definedName>
    <definedName name="Z_8FC0B3D6_A78E_4DDC_99E8_A5E9B8E73FA3_.wvu.Cols" localSheetId="28" hidden="1">'N-W (Cr.)'!$C:$C,'N-W (Cr.)'!$F:$U</definedName>
    <definedName name="Z_8FC0B3D6_A78E_4DDC_99E8_A5E9B8E73FA3_.wvu.Cols" localSheetId="6" hidden="1">'Schedule-QR'!$N:$N</definedName>
    <definedName name="Z_8FC0B3D6_A78E_4DDC_99E8_A5E9B8E73FA3_.wvu.FilterData" localSheetId="6" hidden="1">'Schedule-QR'!$F$334:$I$334</definedName>
    <definedName name="Z_8FC0B3D6_A78E_4DDC_99E8_A5E9B8E73FA3_.wvu.PrintArea" localSheetId="15" hidden="1">'Attach 10'!$A$1:$E$25</definedName>
    <definedName name="Z_8FC0B3D6_A78E_4DDC_99E8_A5E9B8E73FA3_.wvu.PrintArea" localSheetId="16" hidden="1">'Attach 11'!$A$1:$E$68</definedName>
    <definedName name="Z_8FC0B3D6_A78E_4DDC_99E8_A5E9B8E73FA3_.wvu.PrintArea" localSheetId="17" hidden="1">'Attach 12'!$A$1:$F$31</definedName>
    <definedName name="Z_8FC0B3D6_A78E_4DDC_99E8_A5E9B8E73FA3_.wvu.PrintArea" localSheetId="18" hidden="1">'Attach 13'!$A$1:$E$23</definedName>
    <definedName name="Z_8FC0B3D6_A78E_4DDC_99E8_A5E9B8E73FA3_.wvu.PrintArea" localSheetId="19" hidden="1">'Attach 14'!$A$1:$E$27</definedName>
    <definedName name="Z_8FC0B3D6_A78E_4DDC_99E8_A5E9B8E73FA3_.wvu.PrintArea" localSheetId="20" hidden="1">'Attach 14 IP'!$A$8:$I$224</definedName>
    <definedName name="Z_8FC0B3D6_A78E_4DDC_99E8_A5E9B8E73FA3_.wvu.PrintArea" localSheetId="21" hidden="1">'Attach 15'!$A$1:$E$59</definedName>
    <definedName name="Z_8FC0B3D6_A78E_4DDC_99E8_A5E9B8E73FA3_.wvu.PrintArea" localSheetId="22" hidden="1">'Attach 16'!$A$1:$L$54</definedName>
    <definedName name="Z_8FC0B3D6_A78E_4DDC_99E8_A5E9B8E73FA3_.wvu.PrintArea" localSheetId="23" hidden="1">'Attach 17'!$A$1:$J$24</definedName>
    <definedName name="Z_8FC0B3D6_A78E_4DDC_99E8_A5E9B8E73FA3_.wvu.PrintArea" localSheetId="24" hidden="1">'Attach 18'!$A$1:$J$27</definedName>
    <definedName name="Z_8FC0B3D6_A78E_4DDC_99E8_A5E9B8E73FA3_.wvu.PrintArea" localSheetId="25" hidden="1">'Attach 19'!$A$1:$J$26</definedName>
    <definedName name="Z_8FC0B3D6_A78E_4DDC_99E8_A5E9B8E73FA3_.wvu.PrintArea" localSheetId="27" hidden="1">'Attach 19..'!$A$1:$J$27</definedName>
    <definedName name="Z_8FC0B3D6_A78E_4DDC_99E8_A5E9B8E73FA3_.wvu.PrintArea" localSheetId="8" hidden="1">'Attach 3 (JV)'!$A$1:$H$17</definedName>
    <definedName name="Z_8FC0B3D6_A78E_4DDC_99E8_A5E9B8E73FA3_.wvu.PrintArea" localSheetId="4" hidden="1">'Attach 3 (QR)'!$A$1:$I$20</definedName>
    <definedName name="Z_8FC0B3D6_A78E_4DDC_99E8_A5E9B8E73FA3_.wvu.PrintArea" localSheetId="9" hidden="1">'Attach 4'!$A$1:$G$27</definedName>
    <definedName name="Z_8FC0B3D6_A78E_4DDC_99E8_A5E9B8E73FA3_.wvu.PrintArea" localSheetId="10" hidden="1">'Attach 4 (A)'!$A$1:$E$59</definedName>
    <definedName name="Z_8FC0B3D6_A78E_4DDC_99E8_A5E9B8E73FA3_.wvu.PrintArea" localSheetId="11" hidden="1">'Attach 5'!$A$1:$E$71</definedName>
    <definedName name="Z_8FC0B3D6_A78E_4DDC_99E8_A5E9B8E73FA3_.wvu.PrintArea" localSheetId="12" hidden="1">'Attach 5A'!$A$1:$E$49</definedName>
    <definedName name="Z_8FC0B3D6_A78E_4DDC_99E8_A5E9B8E73FA3_.wvu.PrintArea" localSheetId="13" hidden="1">'Attach 6'!$A$1:$E$51</definedName>
    <definedName name="Z_8FC0B3D6_A78E_4DDC_99E8_A5E9B8E73FA3_.wvu.PrintArea" localSheetId="14" hidden="1">'Attach 9'!$A$1:$K$35</definedName>
    <definedName name="Z_8FC0B3D6_A78E_4DDC_99E8_A5E9B8E73FA3_.wvu.PrintArea" localSheetId="26" hidden="1">'Bid Form 1st Env.'!$A$22:$F$165</definedName>
    <definedName name="Z_8FC0B3D6_A78E_4DDC_99E8_A5E9B8E73FA3_.wvu.PrintArea" localSheetId="2" hidden="1">Instructions!$A$1:$C$14</definedName>
    <definedName name="Z_8FC0B3D6_A78E_4DDC_99E8_A5E9B8E73FA3_.wvu.PrintArea" localSheetId="3" hidden="1">'Names of Bidder'!$A$1:$F$29</definedName>
    <definedName name="Z_8FC0B3D6_A78E_4DDC_99E8_A5E9B8E73FA3_.wvu.PrintArea" localSheetId="5" hidden="1">'Sch QR'!$A$1:$I$230</definedName>
    <definedName name="Z_8FC0B3D6_A78E_4DDC_99E8_A5E9B8E73FA3_.wvu.PrintArea" localSheetId="6" hidden="1">'Schedule-QR'!$A$1:$I$483</definedName>
    <definedName name="Z_8FC0B3D6_A78E_4DDC_99E8_A5E9B8E73FA3_.wvu.PrintTitles" localSheetId="14" hidden="1">'Attach 9'!#REF!</definedName>
    <definedName name="Z_8FC0B3D6_A78E_4DDC_99E8_A5E9B8E73FA3_.wvu.Rows" localSheetId="16" hidden="1">'Attach 11'!$13:$13,'Attach 11'!$15:$15</definedName>
    <definedName name="Z_8FC0B3D6_A78E_4DDC_99E8_A5E9B8E73FA3_.wvu.Rows" localSheetId="19" hidden="1">'Attach 14'!$4:$4,'Attach 14'!$23:$23</definedName>
    <definedName name="Z_8FC0B3D6_A78E_4DDC_99E8_A5E9B8E73FA3_.wvu.Rows" localSheetId="20" hidden="1">'Attach 14 IP'!$50:$51,'Attach 14 IP'!$170:$170,'Attach 14 IP'!$172:$172,'Attach 14 IP'!$175:$175,'Attach 14 IP'!$181:$181,'Attach 14 IP'!$216:$220</definedName>
    <definedName name="Z_8FC0B3D6_A78E_4DDC_99E8_A5E9B8E73FA3_.wvu.Rows" localSheetId="21" hidden="1">'Attach 15'!#REF!</definedName>
    <definedName name="Z_8FC0B3D6_A78E_4DDC_99E8_A5E9B8E73FA3_.wvu.Rows" localSheetId="22" hidden="1">'Attach 16'!$27:$28</definedName>
    <definedName name="Z_8FC0B3D6_A78E_4DDC_99E8_A5E9B8E73FA3_.wvu.Rows" localSheetId="23" hidden="1">'Attach 17'!$12:$13</definedName>
    <definedName name="Z_8FC0B3D6_A78E_4DDC_99E8_A5E9B8E73FA3_.wvu.Rows" localSheetId="24" hidden="1">'Attach 18'!$22:$22</definedName>
    <definedName name="Z_8FC0B3D6_A78E_4DDC_99E8_A5E9B8E73FA3_.wvu.Rows" localSheetId="25" hidden="1">'Attach 19'!$21:$21</definedName>
    <definedName name="Z_8FC0B3D6_A78E_4DDC_99E8_A5E9B8E73FA3_.wvu.Rows" localSheetId="27" hidden="1">'Attach 19..'!$20:$20</definedName>
    <definedName name="Z_8FC0B3D6_A78E_4DDC_99E8_A5E9B8E73FA3_.wvu.Rows" localSheetId="9" hidden="1">'Attach 4'!$28:$49</definedName>
    <definedName name="Z_8FC0B3D6_A78E_4DDC_99E8_A5E9B8E73FA3_.wvu.Rows" localSheetId="11" hidden="1">'Attach 5'!$23:$28</definedName>
    <definedName name="Z_8FC0B3D6_A78E_4DDC_99E8_A5E9B8E73FA3_.wvu.Rows" localSheetId="12" hidden="1">'Attach 5A'!$23:$28</definedName>
    <definedName name="Z_8FC0B3D6_A78E_4DDC_99E8_A5E9B8E73FA3_.wvu.Rows" localSheetId="13" hidden="1">'Attach 6'!$2:$2,'Attach 6'!$4:$4,'Attach 6'!$26:$26</definedName>
    <definedName name="Z_8FC0B3D6_A78E_4DDC_99E8_A5E9B8E73FA3_.wvu.Rows" localSheetId="14" hidden="1">'Attach 9'!$4:$4</definedName>
    <definedName name="Z_8FC0B3D6_A78E_4DDC_99E8_A5E9B8E73FA3_.wvu.Rows" localSheetId="26" hidden="1">'Bid Form 1st Env.'!$5:$7,'Bid Form 1st Env.'!$69:$71,'Bid Form 1st Env.'!$96:$99,'Bid Form 1st Env.'!$106:$106,'Bid Form 1st Env.'!$125:$132,'Bid Form 1st Env.'!$147:$147,'Bid Form 1st Env.'!$162:$164</definedName>
    <definedName name="Z_8FC0B3D6_A78E_4DDC_99E8_A5E9B8E73FA3_.wvu.Rows" localSheetId="1" hidden="1">Cover!$11:$11</definedName>
    <definedName name="Z_8FC0B3D6_A78E_4DDC_99E8_A5E9B8E73FA3_.wvu.Rows" localSheetId="28" hidden="1">'N-W (Cr.)'!$1:$119</definedName>
    <definedName name="Z_8FC0B3D6_A78E_4DDC_99E8_A5E9B8E73FA3_.wvu.Rows" localSheetId="5" hidden="1">'Sch QR'!$7:$8,'Sch QR'!$26:$26,'Sch QR'!#REF!,'Sch QR'!#REF!,'Sch QR'!#REF!,'Sch QR'!#REF!,'Sch QR'!#REF!,'Sch QR'!$67:$68,'Sch QR'!$74:$74,'Sch QR'!$85:$85,'Sch QR'!#REF!,'Sch QR'!#REF!,'Sch QR'!$87:$204</definedName>
    <definedName name="Z_8FC0B3D6_A78E_4DDC_99E8_A5E9B8E73FA3_.wvu.Rows" localSheetId="6" hidden="1">'Schedule-QR'!$133:$400,'Schedule-QR'!$402:$436,'Schedule-QR'!#REF!,'Schedule-QR'!#REF!,'Schedule-QR'!$460:$460,'Schedule-QR'!#REF!,'Schedule-QR'!#REF!,'Schedule-QR'!#REF!</definedName>
    <definedName name="Z_902C40DA_376E_410F_87E5_8188D8393A84_.wvu.Cols" localSheetId="26" hidden="1">'Bid Form 1st Env.'!$Y:$AK</definedName>
    <definedName name="Z_902C40DA_376E_410F_87E5_8188D8393A84_.wvu.PrintArea" localSheetId="26" hidden="1">'Bid Form 1st Env.'!$A$22:$F$157</definedName>
    <definedName name="Z_902C40DA_376E_410F_87E5_8188D8393A84_.wvu.Rows" localSheetId="26" hidden="1">'Bid Form 1st Env.'!#REF!</definedName>
    <definedName name="Z_A083D74C_449B_4392_96E4_C4561E5D11D3_.wvu.Cols" localSheetId="21" hidden="1">'Attach 15'!$F:$F</definedName>
    <definedName name="Z_A083D74C_449B_4392_96E4_C4561E5D11D3_.wvu.PrintArea" localSheetId="21" hidden="1">'Attach 15'!$A$1:$E$59</definedName>
    <definedName name="Z_A083D74C_449B_4392_96E4_C4561E5D11D3_.wvu.Rows" localSheetId="21" hidden="1">'Attach 15'!#REF!</definedName>
    <definedName name="Z_A3F641DF_CF1D_48E3_AFDC_E52726A449CB_.wvu.PrintArea" localSheetId="15" hidden="1">'Attach 10'!$A$1:$E$32</definedName>
    <definedName name="Z_A3F641DF_CF1D_48E3_AFDC_E52726A449CB_.wvu.PrintArea" localSheetId="16" hidden="1">'Attach 11'!$A$1:$E$51</definedName>
    <definedName name="Z_A3F641DF_CF1D_48E3_AFDC_E52726A449CB_.wvu.PrintArea" localSheetId="17" hidden="1">'Attach 12'!$A$1:$F$31</definedName>
    <definedName name="Z_A3F641DF_CF1D_48E3_AFDC_E52726A449CB_.wvu.PrintArea" localSheetId="18" hidden="1">'Attach 13'!$A$1:$E$26</definedName>
    <definedName name="Z_A3F641DF_CF1D_48E3_AFDC_E52726A449CB_.wvu.PrintArea" localSheetId="19" hidden="1">'Attach 14'!$A$1:$E$30</definedName>
    <definedName name="Z_A3F641DF_CF1D_48E3_AFDC_E52726A449CB_.wvu.PrintArea" localSheetId="21" hidden="1">'Attach 15'!$A$1:$E$61</definedName>
    <definedName name="Z_A3F641DF_CF1D_48E3_AFDC_E52726A449CB_.wvu.PrintArea" localSheetId="22" hidden="1">'Attach 16'!$A$1:$L$54</definedName>
    <definedName name="Z_A3F641DF_CF1D_48E3_AFDC_E52726A449CB_.wvu.PrintArea" localSheetId="10" hidden="1">'Attach 4 (A)'!$A$1:$E$26</definedName>
    <definedName name="Z_A3F641DF_CF1D_48E3_AFDC_E52726A449CB_.wvu.PrintArea" localSheetId="11" hidden="1">'Attach 5'!$A$1:$E$32</definedName>
    <definedName name="Z_A3F641DF_CF1D_48E3_AFDC_E52726A449CB_.wvu.PrintArea" localSheetId="12" hidden="1">'Attach 5A'!$A$1:$E$32</definedName>
    <definedName name="Z_A3F641DF_CF1D_48E3_AFDC_E52726A449CB_.wvu.PrintArea" localSheetId="13" hidden="1">'Attach 6'!$A$1:$E$52</definedName>
    <definedName name="Z_A3F641DF_CF1D_48E3_AFDC_E52726A449CB_.wvu.PrintArea" localSheetId="14" hidden="1">'Attach 9'!$A$1:$D$43</definedName>
    <definedName name="Z_A3F641DF_CF1D_48E3_AFDC_E52726A449CB_.wvu.PrintTitles" localSheetId="17" hidden="1">'Attach 12'!#REF!</definedName>
    <definedName name="Z_A3F641DF_CF1D_48E3_AFDC_E52726A449CB_.wvu.PrintTitles" localSheetId="14" hidden="1">'Attach 9'!#REF!</definedName>
    <definedName name="Z_B2F5BE93_BC39_41F1_A7AB_BF1A62CC5EC1_.wvu.Cols" localSheetId="16" hidden="1">'Attach 11'!$F:$F</definedName>
    <definedName name="Z_B2F5BE93_BC39_41F1_A7AB_BF1A62CC5EC1_.wvu.Cols" localSheetId="20" hidden="1">'Attach 14 IP'!$J:$P</definedName>
    <definedName name="Z_B2F5BE93_BC39_41F1_A7AB_BF1A62CC5EC1_.wvu.Cols" localSheetId="22" hidden="1">'Attach 16'!$N:$N</definedName>
    <definedName name="Z_B2F5BE93_BC39_41F1_A7AB_BF1A62CC5EC1_.wvu.Cols" localSheetId="8" hidden="1">'Attach 3 (JV)'!$J:$L</definedName>
    <definedName name="Z_B2F5BE93_BC39_41F1_A7AB_BF1A62CC5EC1_.wvu.Cols" localSheetId="4" hidden="1">'Attach 3 (QR)'!$K:$K</definedName>
    <definedName name="Z_B2F5BE93_BC39_41F1_A7AB_BF1A62CC5EC1_.wvu.Cols" localSheetId="9" hidden="1">'Attach 4'!$L:$R</definedName>
    <definedName name="Z_B2F5BE93_BC39_41F1_A7AB_BF1A62CC5EC1_.wvu.Cols" localSheetId="10" hidden="1">'Attach 4 (A)'!$F:$F</definedName>
    <definedName name="Z_B2F5BE93_BC39_41F1_A7AB_BF1A62CC5EC1_.wvu.Cols" localSheetId="11" hidden="1">'Attach 5'!$F:$F</definedName>
    <definedName name="Z_B2F5BE93_BC39_41F1_A7AB_BF1A62CC5EC1_.wvu.Cols" localSheetId="12" hidden="1">'Attach 5A'!$F:$F</definedName>
    <definedName name="Z_B2F5BE93_BC39_41F1_A7AB_BF1A62CC5EC1_.wvu.Cols" localSheetId="13" hidden="1">'Attach 6'!$F:$F</definedName>
    <definedName name="Z_B2F5BE93_BC39_41F1_A7AB_BF1A62CC5EC1_.wvu.Cols" localSheetId="14" hidden="1">'Attach 9'!$F:$F</definedName>
    <definedName name="Z_B2F5BE93_BC39_41F1_A7AB_BF1A62CC5EC1_.wvu.Cols" localSheetId="3" hidden="1">'Names of Bidder'!$G:$H,'Names of Bidder'!$K:$L</definedName>
    <definedName name="Z_B2F5BE93_BC39_41F1_A7AB_BF1A62CC5EC1_.wvu.Cols" localSheetId="28" hidden="1">'N-W (Cr.)'!$C:$C,'N-W (Cr.)'!$F:$U</definedName>
    <definedName name="Z_B2F5BE93_BC39_41F1_A7AB_BF1A62CC5EC1_.wvu.Cols" localSheetId="6" hidden="1">'Schedule-QR'!$N:$N</definedName>
    <definedName name="Z_B2F5BE93_BC39_41F1_A7AB_BF1A62CC5EC1_.wvu.FilterData" localSheetId="6" hidden="1">'Schedule-QR'!$F$334:$I$334</definedName>
    <definedName name="Z_B2F5BE93_BC39_41F1_A7AB_BF1A62CC5EC1_.wvu.PrintArea" localSheetId="15" hidden="1">'Attach 10'!$A$1:$E$25</definedName>
    <definedName name="Z_B2F5BE93_BC39_41F1_A7AB_BF1A62CC5EC1_.wvu.PrintArea" localSheetId="16" hidden="1">'Attach 11'!$A$1:$E$68</definedName>
    <definedName name="Z_B2F5BE93_BC39_41F1_A7AB_BF1A62CC5EC1_.wvu.PrintArea" localSheetId="17" hidden="1">'Attach 12'!$A$1:$F$31</definedName>
    <definedName name="Z_B2F5BE93_BC39_41F1_A7AB_BF1A62CC5EC1_.wvu.PrintArea" localSheetId="18" hidden="1">'Attach 13'!$A$1:$E$23</definedName>
    <definedName name="Z_B2F5BE93_BC39_41F1_A7AB_BF1A62CC5EC1_.wvu.PrintArea" localSheetId="19" hidden="1">'Attach 14'!$A$1:$E$27</definedName>
    <definedName name="Z_B2F5BE93_BC39_41F1_A7AB_BF1A62CC5EC1_.wvu.PrintArea" localSheetId="20" hidden="1">'Attach 14 IP'!$A$8:$I$224</definedName>
    <definedName name="Z_B2F5BE93_BC39_41F1_A7AB_BF1A62CC5EC1_.wvu.PrintArea" localSheetId="22" hidden="1">'Attach 16'!$A$1:$L$54</definedName>
    <definedName name="Z_B2F5BE93_BC39_41F1_A7AB_BF1A62CC5EC1_.wvu.PrintArea" localSheetId="23" hidden="1">'Attach 17'!$A$1:$J$24</definedName>
    <definedName name="Z_B2F5BE93_BC39_41F1_A7AB_BF1A62CC5EC1_.wvu.PrintArea" localSheetId="24" hidden="1">'Attach 18'!$A$1:$J$27</definedName>
    <definedName name="Z_B2F5BE93_BC39_41F1_A7AB_BF1A62CC5EC1_.wvu.PrintArea" localSheetId="25" hidden="1">'Attach 19'!$A$1:$J$26</definedName>
    <definedName name="Z_B2F5BE93_BC39_41F1_A7AB_BF1A62CC5EC1_.wvu.PrintArea" localSheetId="27" hidden="1">'Attach 19..'!$A$1:$J$27</definedName>
    <definedName name="Z_B2F5BE93_BC39_41F1_A7AB_BF1A62CC5EC1_.wvu.PrintArea" localSheetId="8" hidden="1">'Attach 3 (JV)'!$A$1:$H$17</definedName>
    <definedName name="Z_B2F5BE93_BC39_41F1_A7AB_BF1A62CC5EC1_.wvu.PrintArea" localSheetId="4" hidden="1">'Attach 3 (QR)'!$A$1:$I$20</definedName>
    <definedName name="Z_B2F5BE93_BC39_41F1_A7AB_BF1A62CC5EC1_.wvu.PrintArea" localSheetId="9" hidden="1">'Attach 4'!$A$1:$G$27</definedName>
    <definedName name="Z_B2F5BE93_BC39_41F1_A7AB_BF1A62CC5EC1_.wvu.PrintArea" localSheetId="10" hidden="1">'Attach 4 (A)'!$A$1:$E$59</definedName>
    <definedName name="Z_B2F5BE93_BC39_41F1_A7AB_BF1A62CC5EC1_.wvu.PrintArea" localSheetId="11" hidden="1">'Attach 5'!$A$1:$E$71</definedName>
    <definedName name="Z_B2F5BE93_BC39_41F1_A7AB_BF1A62CC5EC1_.wvu.PrintArea" localSheetId="12" hidden="1">'Attach 5A'!$A$1:$E$49</definedName>
    <definedName name="Z_B2F5BE93_BC39_41F1_A7AB_BF1A62CC5EC1_.wvu.PrintArea" localSheetId="13" hidden="1">'Attach 6'!$A$1:$E$51</definedName>
    <definedName name="Z_B2F5BE93_BC39_41F1_A7AB_BF1A62CC5EC1_.wvu.PrintArea" localSheetId="14" hidden="1">'Attach 9'!$A$1:$K$35</definedName>
    <definedName name="Z_B2F5BE93_BC39_41F1_A7AB_BF1A62CC5EC1_.wvu.PrintArea" localSheetId="26" hidden="1">'Bid Form 1st Env.'!$A$22:$F$165</definedName>
    <definedName name="Z_B2F5BE93_BC39_41F1_A7AB_BF1A62CC5EC1_.wvu.PrintArea" localSheetId="2" hidden="1">Instructions!$A$1:$C$14</definedName>
    <definedName name="Z_B2F5BE93_BC39_41F1_A7AB_BF1A62CC5EC1_.wvu.PrintArea" localSheetId="3" hidden="1">'Names of Bidder'!$A$1:$F$29</definedName>
    <definedName name="Z_B2F5BE93_BC39_41F1_A7AB_BF1A62CC5EC1_.wvu.PrintArea" localSheetId="5" hidden="1">'Sch QR'!$A$1:$I$230</definedName>
    <definedName name="Z_B2F5BE93_BC39_41F1_A7AB_BF1A62CC5EC1_.wvu.PrintArea" localSheetId="6" hidden="1">'Schedule-QR'!$A$1:$I$483</definedName>
    <definedName name="Z_B2F5BE93_BC39_41F1_A7AB_BF1A62CC5EC1_.wvu.PrintTitles" localSheetId="14" hidden="1">'Attach 9'!#REF!</definedName>
    <definedName name="Z_B2F5BE93_BC39_41F1_A7AB_BF1A62CC5EC1_.wvu.Rows" localSheetId="16" hidden="1">'Attach 11'!$13:$13,'Attach 11'!$15:$15</definedName>
    <definedName name="Z_B2F5BE93_BC39_41F1_A7AB_BF1A62CC5EC1_.wvu.Rows" localSheetId="19" hidden="1">'Attach 14'!$4:$4,'Attach 14'!$23:$23</definedName>
    <definedName name="Z_B2F5BE93_BC39_41F1_A7AB_BF1A62CC5EC1_.wvu.Rows" localSheetId="20" hidden="1">'Attach 14 IP'!$50:$51,'Attach 14 IP'!$170:$170,'Attach 14 IP'!$172:$172,'Attach 14 IP'!$175:$175,'Attach 14 IP'!$181:$181,'Attach 14 IP'!$216:$220</definedName>
    <definedName name="Z_B2F5BE93_BC39_41F1_A7AB_BF1A62CC5EC1_.wvu.Rows" localSheetId="22" hidden="1">'Attach 16'!$27:$28</definedName>
    <definedName name="Z_B2F5BE93_BC39_41F1_A7AB_BF1A62CC5EC1_.wvu.Rows" localSheetId="23" hidden="1">'Attach 17'!$12:$13</definedName>
    <definedName name="Z_B2F5BE93_BC39_41F1_A7AB_BF1A62CC5EC1_.wvu.Rows" localSheetId="24" hidden="1">'Attach 18'!$22:$22</definedName>
    <definedName name="Z_B2F5BE93_BC39_41F1_A7AB_BF1A62CC5EC1_.wvu.Rows" localSheetId="25" hidden="1">'Attach 19'!$21:$21</definedName>
    <definedName name="Z_B2F5BE93_BC39_41F1_A7AB_BF1A62CC5EC1_.wvu.Rows" localSheetId="27" hidden="1">'Attach 19..'!$20:$20</definedName>
    <definedName name="Z_B2F5BE93_BC39_41F1_A7AB_BF1A62CC5EC1_.wvu.Rows" localSheetId="9" hidden="1">'Attach 4'!$28:$49</definedName>
    <definedName name="Z_B2F5BE93_BC39_41F1_A7AB_BF1A62CC5EC1_.wvu.Rows" localSheetId="11" hidden="1">'Attach 5'!$23:$28</definedName>
    <definedName name="Z_B2F5BE93_BC39_41F1_A7AB_BF1A62CC5EC1_.wvu.Rows" localSheetId="12" hidden="1">'Attach 5A'!$23:$28</definedName>
    <definedName name="Z_B2F5BE93_BC39_41F1_A7AB_BF1A62CC5EC1_.wvu.Rows" localSheetId="13" hidden="1">'Attach 6'!$2:$2,'Attach 6'!$4:$4,'Attach 6'!$26:$26</definedName>
    <definedName name="Z_B2F5BE93_BC39_41F1_A7AB_BF1A62CC5EC1_.wvu.Rows" localSheetId="14" hidden="1">'Attach 9'!$4:$4</definedName>
    <definedName name="Z_B2F5BE93_BC39_41F1_A7AB_BF1A62CC5EC1_.wvu.Rows" localSheetId="26" hidden="1">'Bid Form 1st Env.'!$5:$7,'Bid Form 1st Env.'!$69:$71,'Bid Form 1st Env.'!$96:$99,'Bid Form 1st Env.'!$106:$106,'Bid Form 1st Env.'!$125:$132,'Bid Form 1st Env.'!$147:$147,'Bid Form 1st Env.'!$162:$164</definedName>
    <definedName name="Z_B2F5BE93_BC39_41F1_A7AB_BF1A62CC5EC1_.wvu.Rows" localSheetId="1" hidden="1">Cover!$11:$11</definedName>
    <definedName name="Z_B2F5BE93_BC39_41F1_A7AB_BF1A62CC5EC1_.wvu.Rows" localSheetId="28" hidden="1">'N-W (Cr.)'!$1:$119</definedName>
    <definedName name="Z_B2F5BE93_BC39_41F1_A7AB_BF1A62CC5EC1_.wvu.Rows" localSheetId="5" hidden="1">'Sch QR'!$7:$8,'Sch QR'!$26:$26,'Sch QR'!#REF!,'Sch QR'!#REF!,'Sch QR'!#REF!,'Sch QR'!#REF!,'Sch QR'!#REF!,'Sch QR'!$67:$68,'Sch QR'!$74:$74,'Sch QR'!$85:$85,'Sch QR'!#REF!,'Sch QR'!#REF!,'Sch QR'!$87:$204</definedName>
    <definedName name="Z_B2F5BE93_BC39_41F1_A7AB_BF1A62CC5EC1_.wvu.Rows" localSheetId="6" hidden="1">'Schedule-QR'!$133:$400,'Schedule-QR'!$402:$436,'Schedule-QR'!#REF!,'Schedule-QR'!#REF!,'Schedule-QR'!$460:$460,'Schedule-QR'!#REF!,'Schedule-QR'!#REF!,'Schedule-QR'!#REF!</definedName>
    <definedName name="Z_B5A5C5DC_CDCD_4AD7_B521_BAE87DAFAFDD_.wvu.PrintArea" localSheetId="5" hidden="1">'Sch QR'!$A$1:$I$230</definedName>
    <definedName name="Z_B5A5C5DC_CDCD_4AD7_B521_BAE87DAFAFDD_.wvu.Rows" localSheetId="5" hidden="1">'Sch QR'!$26:$26,'Sch QR'!#REF!,'Sch QR'!#REF!,'Sch QR'!$67:$68,'Sch QR'!$74:$74,'Sch QR'!$85:$85,'Sch QR'!$87:$204</definedName>
    <definedName name="Z_B767AF46_8156_4C6E_927C_9FADBABCE925_.wvu.PrintArea" localSheetId="26" hidden="1">'Bid Form 1st Env.'!$A$22:$F$158</definedName>
    <definedName name="Z_B767AF46_8156_4C6E_927C_9FADBABCE925_.wvu.Rows" localSheetId="26" hidden="1">'Bid Form 1st Env.'!$50:$50</definedName>
    <definedName name="Z_C00C2E19_9B9B_4EE5_9289_F17A03896918_.wvu.PrintArea" localSheetId="5" hidden="1">'Sch QR'!$A$1:$I$230</definedName>
    <definedName name="Z_C00C2E19_9B9B_4EE5_9289_F17A03896918_.wvu.Rows" localSheetId="5" hidden="1">'Sch QR'!$7:$8,'Sch QR'!$26:$26,'Sch QR'!#REF!,'Sch QR'!#REF!,'Sch QR'!#REF!,'Sch QR'!$67:$68,'Sch QR'!$74:$74,'Sch QR'!$85:$85,'Sch QR'!#REF!,'Sch QR'!#REF!,'Sch QR'!$87:$204</definedName>
    <definedName name="Z_C7FCA09A_C3E0_4408_81A0_5CFFEB0C6237_.wvu.Cols" localSheetId="5" hidden="1">'Sch QR'!$J:$L</definedName>
    <definedName name="Z_C7FCA09A_C3E0_4408_81A0_5CFFEB0C6237_.wvu.Cols" localSheetId="6" hidden="1">'Schedule-QR'!$J:$L</definedName>
    <definedName name="Z_C7FCA09A_C3E0_4408_81A0_5CFFEB0C6237_.wvu.PrintArea" localSheetId="5" hidden="1">'Sch QR'!$A$1:$I$230</definedName>
    <definedName name="Z_C7FCA09A_C3E0_4408_81A0_5CFFEB0C6237_.wvu.PrintArea" localSheetId="6" hidden="1">'Schedule-QR'!$A$1:$I$483</definedName>
    <definedName name="Z_C7FCA09A_C3E0_4408_81A0_5CFFEB0C6237_.wvu.Rows" localSheetId="5" hidden="1">'Sch QR'!$23:$27,'Sch QR'!#REF!,'Sch QR'!#REF!,'Sch QR'!#REF!,'Sch QR'!#REF!,'Sch QR'!#REF!,'Sch QR'!#REF!,'Sch QR'!#REF!,'Sch QR'!#REF!,'Sch QR'!#REF!,'Sch QR'!#REF!,'Sch QR'!#REF!,'Sch QR'!#REF!,'Sch QR'!#REF!,'Sch QR'!#REF!,'Sch QR'!#REF!,'Sch QR'!#REF!,'Sch QR'!#REF!,'Sch QR'!#REF!,'Sch QR'!#REF!,'Sch QR'!#REF!,'Sch QR'!#REF!,'Sch QR'!#REF!</definedName>
    <definedName name="Z_C7FCA09A_C3E0_4408_81A0_5CFFEB0C6237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5" hidden="1">'Attach 10'!$A$1:$E$31</definedName>
    <definedName name="Z_CD4CA1A8_824A_452F_BDBA_32A47C1B3013_.wvu.PrintArea" localSheetId="16" hidden="1">'Attach 11'!$A$1:$E$51</definedName>
    <definedName name="Z_CD4CA1A8_824A_452F_BDBA_32A47C1B3013_.wvu.PrintArea" localSheetId="17" hidden="1">'Attach 12'!$A$1:$F$31</definedName>
    <definedName name="Z_CD4CA1A8_824A_452F_BDBA_32A47C1B3013_.wvu.PrintArea" localSheetId="18" hidden="1">'Attach 13'!$A$1:$E$25</definedName>
    <definedName name="Z_CD4CA1A8_824A_452F_BDBA_32A47C1B3013_.wvu.PrintArea" localSheetId="19" hidden="1">'Attach 14'!$A$1:$E$29</definedName>
    <definedName name="Z_CD4CA1A8_824A_452F_BDBA_32A47C1B3013_.wvu.PrintArea" localSheetId="20" hidden="1">'Attach 14 IP'!$A$8:$I$237</definedName>
    <definedName name="Z_CD4CA1A8_824A_452F_BDBA_32A47C1B3013_.wvu.PrintArea" localSheetId="21" hidden="1">'Attach 15'!$A$1:$E$60</definedName>
    <definedName name="Z_CD4CA1A8_824A_452F_BDBA_32A47C1B3013_.wvu.PrintArea" localSheetId="22" hidden="1">'Attach 16'!$A$1:$L$54</definedName>
    <definedName name="Z_CD4CA1A8_824A_452F_BDBA_32A47C1B3013_.wvu.PrintArea" localSheetId="10" hidden="1">'Attach 4 (A)'!$A$1:$E$26</definedName>
    <definedName name="Z_CD4CA1A8_824A_452F_BDBA_32A47C1B3013_.wvu.PrintArea" localSheetId="11" hidden="1">'Attach 5'!$A$1:$E$71</definedName>
    <definedName name="Z_CD4CA1A8_824A_452F_BDBA_32A47C1B3013_.wvu.PrintArea" localSheetId="12" hidden="1">'Attach 5A'!$A$1:$E$49</definedName>
    <definedName name="Z_CD4CA1A8_824A_452F_BDBA_32A47C1B3013_.wvu.PrintArea" localSheetId="13" hidden="1">'Attach 6'!$A$1:$E$51</definedName>
    <definedName name="Z_CD4CA1A8_824A_452F_BDBA_32A47C1B3013_.wvu.PrintArea" localSheetId="14" hidden="1">'Attach 9'!$A$1:$D$35</definedName>
    <definedName name="Z_CD4CA1A8_824A_452F_BDBA_32A47C1B3013_.wvu.PrintTitles" localSheetId="17" hidden="1">'Attach 12'!#REF!</definedName>
    <definedName name="Z_CD4CA1A8_824A_452F_BDBA_32A47C1B3013_.wvu.PrintTitles" localSheetId="14" hidden="1">'Attach 9'!#REF!</definedName>
    <definedName name="Z_CD4CA1A8_824A_452F_BDBA_32A47C1B3013_.wvu.Rows" localSheetId="20" hidden="1">'Attach 14 IP'!$43:$45</definedName>
    <definedName name="Z_CD4CA1A8_824A_452F_BDBA_32A47C1B3013_.wvu.Rows" localSheetId="11" hidden="1">'Attach 5'!$23:$28</definedName>
    <definedName name="Z_CD4CA1A8_824A_452F_BDBA_32A47C1B3013_.wvu.Rows" localSheetId="12" hidden="1">'Attach 5A'!$23:$28</definedName>
    <definedName name="Z_D69D2B09_6F35_4678_B712_8272F13318EF_.wvu.Cols" localSheetId="16" hidden="1">'Attach 11'!$F:$F</definedName>
    <definedName name="Z_D69D2B09_6F35_4678_B712_8272F13318EF_.wvu.Cols" localSheetId="17" hidden="1">'Attach 12'!$G:$G</definedName>
    <definedName name="Z_D69D2B09_6F35_4678_B712_8272F13318EF_.wvu.Cols" localSheetId="20" hidden="1">'Attach 14 IP'!$J:$P</definedName>
    <definedName name="Z_D69D2B09_6F35_4678_B712_8272F13318EF_.wvu.Cols" localSheetId="21" hidden="1">'Attach 15'!$F:$F</definedName>
    <definedName name="Z_D69D2B09_6F35_4678_B712_8272F13318EF_.wvu.Cols" localSheetId="22" hidden="1">'Attach 16'!$N:$N</definedName>
    <definedName name="Z_D69D2B09_6F35_4678_B712_8272F13318EF_.wvu.Cols" localSheetId="8" hidden="1">'Attach 3 (JV)'!$J:$L</definedName>
    <definedName name="Z_D69D2B09_6F35_4678_B712_8272F13318EF_.wvu.Cols" localSheetId="4" hidden="1">'Attach 3 (QR)'!$K:$K</definedName>
    <definedName name="Z_D69D2B09_6F35_4678_B712_8272F13318EF_.wvu.Cols" localSheetId="9" hidden="1">'Attach 4'!$L:$R</definedName>
    <definedName name="Z_D69D2B09_6F35_4678_B712_8272F13318EF_.wvu.Cols" localSheetId="10" hidden="1">'Attach 4 (A)'!$F:$F</definedName>
    <definedName name="Z_D69D2B09_6F35_4678_B712_8272F13318EF_.wvu.Cols" localSheetId="11" hidden="1">'Attach 5'!$F:$F</definedName>
    <definedName name="Z_D69D2B09_6F35_4678_B712_8272F13318EF_.wvu.Cols" localSheetId="12" hidden="1">'Attach 5A'!$F:$F</definedName>
    <definedName name="Z_D69D2B09_6F35_4678_B712_8272F13318EF_.wvu.Cols" localSheetId="13" hidden="1">'Attach 6'!$F:$F</definedName>
    <definedName name="Z_D69D2B09_6F35_4678_B712_8272F13318EF_.wvu.Cols" localSheetId="14" hidden="1">'Attach 9'!$F:$F</definedName>
    <definedName name="Z_D69D2B09_6F35_4678_B712_8272F13318EF_.wvu.Cols" localSheetId="3" hidden="1">'Names of Bidder'!$G:$H,'Names of Bidder'!$K:$L</definedName>
    <definedName name="Z_D69D2B09_6F35_4678_B712_8272F13318EF_.wvu.Cols" localSheetId="28" hidden="1">'N-W (Cr.)'!$C:$C,'N-W (Cr.)'!$F:$U</definedName>
    <definedName name="Z_D69D2B09_6F35_4678_B712_8272F13318EF_.wvu.Cols" localSheetId="6" hidden="1">'Schedule-QR'!$N:$N</definedName>
    <definedName name="Z_D69D2B09_6F35_4678_B712_8272F13318EF_.wvu.FilterData" localSheetId="6" hidden="1">'Schedule-QR'!$F$334:$I$334</definedName>
    <definedName name="Z_D69D2B09_6F35_4678_B712_8272F13318EF_.wvu.PrintArea" localSheetId="15" hidden="1">'Attach 10'!$A$1:$E$25</definedName>
    <definedName name="Z_D69D2B09_6F35_4678_B712_8272F13318EF_.wvu.PrintArea" localSheetId="16" hidden="1">'Attach 11'!$A$1:$E$68</definedName>
    <definedName name="Z_D69D2B09_6F35_4678_B712_8272F13318EF_.wvu.PrintArea" localSheetId="17" hidden="1">'Attach 12'!$A$1:$G$31</definedName>
    <definedName name="Z_D69D2B09_6F35_4678_B712_8272F13318EF_.wvu.PrintArea" localSheetId="18" hidden="1">'Attach 13'!$A$1:$E$23</definedName>
    <definedName name="Z_D69D2B09_6F35_4678_B712_8272F13318EF_.wvu.PrintArea" localSheetId="19" hidden="1">'Attach 14'!$A$1:$E$27</definedName>
    <definedName name="Z_D69D2B09_6F35_4678_B712_8272F13318EF_.wvu.PrintArea" localSheetId="20" hidden="1">'Attach 14 IP'!$A$8:$I$224</definedName>
    <definedName name="Z_D69D2B09_6F35_4678_B712_8272F13318EF_.wvu.PrintArea" localSheetId="21" hidden="1">'Attach 15'!$A$1:$E$59</definedName>
    <definedName name="Z_D69D2B09_6F35_4678_B712_8272F13318EF_.wvu.PrintArea" localSheetId="22" hidden="1">'Attach 16'!$A$1:$L$54</definedName>
    <definedName name="Z_D69D2B09_6F35_4678_B712_8272F13318EF_.wvu.PrintArea" localSheetId="23" hidden="1">'Attach 17'!$A$1:$J$24</definedName>
    <definedName name="Z_D69D2B09_6F35_4678_B712_8272F13318EF_.wvu.PrintArea" localSheetId="24" hidden="1">'Attach 18'!$A$1:$J$27</definedName>
    <definedName name="Z_D69D2B09_6F35_4678_B712_8272F13318EF_.wvu.PrintArea" localSheetId="25" hidden="1">'Attach 19'!$A$1:$J$26</definedName>
    <definedName name="Z_D69D2B09_6F35_4678_B712_8272F13318EF_.wvu.PrintArea" localSheetId="27" hidden="1">'Attach 19..'!$A$1:$J$27</definedName>
    <definedName name="Z_D69D2B09_6F35_4678_B712_8272F13318EF_.wvu.PrintArea" localSheetId="8" hidden="1">'Attach 3 (JV)'!$A$1:$H$17</definedName>
    <definedName name="Z_D69D2B09_6F35_4678_B712_8272F13318EF_.wvu.PrintArea" localSheetId="4" hidden="1">'Attach 3 (QR)'!$A$1:$I$38</definedName>
    <definedName name="Z_D69D2B09_6F35_4678_B712_8272F13318EF_.wvu.PrintArea" localSheetId="9" hidden="1">'Attach 4'!$A$1:$G$27</definedName>
    <definedName name="Z_D69D2B09_6F35_4678_B712_8272F13318EF_.wvu.PrintArea" localSheetId="10" hidden="1">'Attach 4 (A)'!$A$1:$E$59</definedName>
    <definedName name="Z_D69D2B09_6F35_4678_B712_8272F13318EF_.wvu.PrintArea" localSheetId="11" hidden="1">'Attach 5'!$A$1:$E$71</definedName>
    <definedName name="Z_D69D2B09_6F35_4678_B712_8272F13318EF_.wvu.PrintArea" localSheetId="12" hidden="1">'Attach 5A'!$A$1:$E$49</definedName>
    <definedName name="Z_D69D2B09_6F35_4678_B712_8272F13318EF_.wvu.PrintArea" localSheetId="13" hidden="1">'Attach 6'!$A$1:$E$51</definedName>
    <definedName name="Z_D69D2B09_6F35_4678_B712_8272F13318EF_.wvu.PrintArea" localSheetId="14" hidden="1">'Attach 9'!$A$1:$K$35</definedName>
    <definedName name="Z_D69D2B09_6F35_4678_B712_8272F13318EF_.wvu.PrintArea" localSheetId="26" hidden="1">'Bid Form 1st Env.'!$A$22:$F$165</definedName>
    <definedName name="Z_D69D2B09_6F35_4678_B712_8272F13318EF_.wvu.PrintArea" localSheetId="2" hidden="1">Instructions!$A$1:$C$14</definedName>
    <definedName name="Z_D69D2B09_6F35_4678_B712_8272F13318EF_.wvu.PrintArea" localSheetId="3" hidden="1">'Names of Bidder'!$A$1:$F$29</definedName>
    <definedName name="Z_D69D2B09_6F35_4678_B712_8272F13318EF_.wvu.PrintArea" localSheetId="6" hidden="1">'Schedule-QR'!$A$1:$I$483</definedName>
    <definedName name="Z_D69D2B09_6F35_4678_B712_8272F13318EF_.wvu.PrintTitles" localSheetId="14" hidden="1">'Attach 9'!#REF!</definedName>
    <definedName name="Z_D69D2B09_6F35_4678_B712_8272F13318EF_.wvu.Rows" localSheetId="16" hidden="1">'Attach 11'!$13:$13,'Attach 11'!$15:$15</definedName>
    <definedName name="Z_D69D2B09_6F35_4678_B712_8272F13318EF_.wvu.Rows" localSheetId="17" hidden="1">'Attach 12'!$4:$4</definedName>
    <definedName name="Z_D69D2B09_6F35_4678_B712_8272F13318EF_.wvu.Rows" localSheetId="18" hidden="1">'Attach 13'!$4:$4</definedName>
    <definedName name="Z_D69D2B09_6F35_4678_B712_8272F13318EF_.wvu.Rows" localSheetId="19" hidden="1">'Attach 14'!$4:$4,'Attach 14'!$23:$23</definedName>
    <definedName name="Z_D69D2B09_6F35_4678_B712_8272F13318EF_.wvu.Rows" localSheetId="20" hidden="1">'Attach 14 IP'!$50:$51,'Attach 14 IP'!$170:$170,'Attach 14 IP'!$172:$172,'Attach 14 IP'!$175:$175,'Attach 14 IP'!$181:$181,'Attach 14 IP'!$216:$220</definedName>
    <definedName name="Z_D69D2B09_6F35_4678_B712_8272F13318EF_.wvu.Rows" localSheetId="21" hidden="1">'Attach 15'!#REF!</definedName>
    <definedName name="Z_D69D2B09_6F35_4678_B712_8272F13318EF_.wvu.Rows" localSheetId="22" hidden="1">'Attach 16'!$4:$4,'Attach 16'!$27:$28</definedName>
    <definedName name="Z_D69D2B09_6F35_4678_B712_8272F13318EF_.wvu.Rows" localSheetId="23" hidden="1">'Attach 17'!$12:$13</definedName>
    <definedName name="Z_D69D2B09_6F35_4678_B712_8272F13318EF_.wvu.Rows" localSheetId="24" hidden="1">'Attach 18'!$4:$4,'Attach 18'!$22:$22</definedName>
    <definedName name="Z_D69D2B09_6F35_4678_B712_8272F13318EF_.wvu.Rows" localSheetId="25" hidden="1">'Attach 19'!$4:$4,'Attach 19'!$21:$21</definedName>
    <definedName name="Z_D69D2B09_6F35_4678_B712_8272F13318EF_.wvu.Rows" localSheetId="27" hidden="1">'Attach 19..'!$20:$20</definedName>
    <definedName name="Z_D69D2B09_6F35_4678_B712_8272F13318EF_.wvu.Rows" localSheetId="9" hidden="1">'Attach 4'!$28:$49</definedName>
    <definedName name="Z_D69D2B09_6F35_4678_B712_8272F13318EF_.wvu.Rows" localSheetId="11" hidden="1">'Attach 5'!$23:$28</definedName>
    <definedName name="Z_D69D2B09_6F35_4678_B712_8272F13318EF_.wvu.Rows" localSheetId="12" hidden="1">'Attach 5A'!$23:$28</definedName>
    <definedName name="Z_D69D2B09_6F35_4678_B712_8272F13318EF_.wvu.Rows" localSheetId="13" hidden="1">'Attach 6'!$2:$2,'Attach 6'!$4:$4,'Attach 6'!$26:$26</definedName>
    <definedName name="Z_D69D2B09_6F35_4678_B712_8272F13318EF_.wvu.Rows" localSheetId="14" hidden="1">'Attach 9'!$4:$4</definedName>
    <definedName name="Z_D69D2B09_6F35_4678_B712_8272F13318EF_.wvu.Rows" localSheetId="26" hidden="1">'Bid Form 1st Env.'!$5:$7,'Bid Form 1st Env.'!$69:$71,'Bid Form 1st Env.'!$96:$99,'Bid Form 1st Env.'!$106:$106,'Bid Form 1st Env.'!$125:$131,'Bid Form 1st Env.'!$147:$147,'Bid Form 1st Env.'!$162:$164</definedName>
    <definedName name="Z_D69D2B09_6F35_4678_B712_8272F13318EF_.wvu.Rows" localSheetId="1" hidden="1">Cover!$11:$11</definedName>
    <definedName name="Z_D69D2B09_6F35_4678_B712_8272F13318EF_.wvu.Rows" localSheetId="28" hidden="1">'N-W (Cr.)'!$1:$119</definedName>
    <definedName name="Z_D69D2B09_6F35_4678_B712_8272F13318EF_.wvu.Rows" localSheetId="6" hidden="1">'Schedule-QR'!$133:$332,'Schedule-QR'!$396:$396,'Schedule-QR'!$402:$436,'Schedule-QR'!#REF!,'Schedule-QR'!#REF!,'Schedule-QR'!$460:$460,'Schedule-QR'!#REF!,'Schedule-QR'!#REF!,'Schedule-QR'!#REF!</definedName>
    <definedName name="Z_E6F7301F_B7DF_4D80_9428_3CD22143194F_.wvu.Cols" localSheetId="26" hidden="1">'Bid Form 1st Env.'!$Y:$AK</definedName>
    <definedName name="Z_E6F7301F_B7DF_4D80_9428_3CD22143194F_.wvu.PrintArea" localSheetId="26" hidden="1">'Bid Form 1st Env.'!$A$22:$F$157</definedName>
    <definedName name="Z_E6F7301F_B7DF_4D80_9428_3CD22143194F_.wvu.Rows" localSheetId="26" hidden="1">'Bid Form 1st Env.'!#REF!</definedName>
    <definedName name="Z_EB86BB53_60E3_486A_82FE_5318F63EBE62_.wvu.PrintArea" localSheetId="26" hidden="1">'Bid Form 1st Env.'!$A$22:$F$157</definedName>
    <definedName name="Z_EB86BB53_60E3_486A_82FE_5318F63EBE62_.wvu.Rows" localSheetId="26" hidden="1">'Bid Form 1st Env.'!$50:$50</definedName>
    <definedName name="Z_EBAEADC8_DFAF_4DD1_92A4_0349F1C8EBDD_.wvu.Cols" localSheetId="6" hidden="1">'Schedule-QR'!$J:$J,'Schedule-QR'!$L:$N</definedName>
    <definedName name="Z_EBAEADC8_DFAF_4DD1_92A4_0349F1C8EBDD_.wvu.PrintArea" localSheetId="6" hidden="1">'Schedule-QR'!$A$1:$I$483</definedName>
    <definedName name="Z_ECEBABD0_566A_41C4_AA9A_38EA30EFEDA8_.wvu.PrintArea" localSheetId="15" hidden="1">'Attach 10'!$A$1:$E$31</definedName>
    <definedName name="Z_ECEBABD0_566A_41C4_AA9A_38EA30EFEDA8_.wvu.PrintArea" localSheetId="16" hidden="1">'Attach 11'!$A$1:$E$51</definedName>
    <definedName name="Z_ECEBABD0_566A_41C4_AA9A_38EA30EFEDA8_.wvu.PrintArea" localSheetId="17" hidden="1">'Attach 12'!$A$1:$F$31</definedName>
    <definedName name="Z_ECEBABD0_566A_41C4_AA9A_38EA30EFEDA8_.wvu.PrintArea" localSheetId="18" hidden="1">'Attach 13'!$A$1:$E$25</definedName>
    <definedName name="Z_ECEBABD0_566A_41C4_AA9A_38EA30EFEDA8_.wvu.PrintArea" localSheetId="19" hidden="1">'Attach 14'!$A$1:$E$29</definedName>
    <definedName name="Z_ECEBABD0_566A_41C4_AA9A_38EA30EFEDA8_.wvu.PrintArea" localSheetId="21" hidden="1">'Attach 15'!$A$1:$E$60</definedName>
    <definedName name="Z_ECEBABD0_566A_41C4_AA9A_38EA30EFEDA8_.wvu.PrintArea" localSheetId="22" hidden="1">'Attach 16'!$A$1:$L$54</definedName>
    <definedName name="Z_ECEBABD0_566A_41C4_AA9A_38EA30EFEDA8_.wvu.PrintArea" localSheetId="10" hidden="1">'Attach 4 (A)'!$A$1:$E$26</definedName>
    <definedName name="Z_ECEBABD0_566A_41C4_AA9A_38EA30EFEDA8_.wvu.PrintArea" localSheetId="11" hidden="1">'Attach 5'!$A$1:$E$72</definedName>
    <definedName name="Z_ECEBABD0_566A_41C4_AA9A_38EA30EFEDA8_.wvu.PrintArea" localSheetId="12" hidden="1">'Attach 5A'!$A$1:$E$50</definedName>
    <definedName name="Z_ECEBABD0_566A_41C4_AA9A_38EA30EFEDA8_.wvu.PrintArea" localSheetId="13" hidden="1">'Attach 6'!$A$1:$E$52</definedName>
    <definedName name="Z_ECEBABD0_566A_41C4_AA9A_38EA30EFEDA8_.wvu.PrintArea" localSheetId="14" hidden="1">'Attach 9'!$A$1:$D$43</definedName>
    <definedName name="Z_ECEBABD0_566A_41C4_AA9A_38EA30EFEDA8_.wvu.PrintTitles" localSheetId="17" hidden="1">'Attach 12'!#REF!</definedName>
    <definedName name="Z_ECEBABD0_566A_41C4_AA9A_38EA30EFEDA8_.wvu.PrintTitles" localSheetId="14" hidden="1">'Attach 9'!#REF!</definedName>
    <definedName name="Z_F0885BF5_178F_41B6_9611_A7BB675B299A_.wvu.Cols" localSheetId="16" hidden="1">'Attach 11'!$F:$F</definedName>
    <definedName name="Z_F0885BF5_178F_41B6_9611_A7BB675B299A_.wvu.Cols" localSheetId="20" hidden="1">'Attach 14 IP'!$J:$P</definedName>
    <definedName name="Z_F0885BF5_178F_41B6_9611_A7BB675B299A_.wvu.Cols" localSheetId="21" hidden="1">'Attach 15'!$F:$F</definedName>
    <definedName name="Z_F0885BF5_178F_41B6_9611_A7BB675B299A_.wvu.Cols" localSheetId="22" hidden="1">'Attach 16'!$N:$N</definedName>
    <definedName name="Z_F0885BF5_178F_41B6_9611_A7BB675B299A_.wvu.Cols" localSheetId="8" hidden="1">'Attach 3 (JV)'!$J:$L</definedName>
    <definedName name="Z_F0885BF5_178F_41B6_9611_A7BB675B299A_.wvu.Cols" localSheetId="4" hidden="1">'Attach 3 (QR)'!$K:$K</definedName>
    <definedName name="Z_F0885BF5_178F_41B6_9611_A7BB675B299A_.wvu.Cols" localSheetId="9" hidden="1">'Attach 4'!$L:$R</definedName>
    <definedName name="Z_F0885BF5_178F_41B6_9611_A7BB675B299A_.wvu.Cols" localSheetId="11" hidden="1">'Attach 5'!$F:$F</definedName>
    <definedName name="Z_F0885BF5_178F_41B6_9611_A7BB675B299A_.wvu.Cols" localSheetId="13" hidden="1">'Attach 6'!$F:$F</definedName>
    <definedName name="Z_F0885BF5_178F_41B6_9611_A7BB675B299A_.wvu.Cols" localSheetId="14" hidden="1">'Attach 9'!$F:$F</definedName>
    <definedName name="Z_F0885BF5_178F_41B6_9611_A7BB675B299A_.wvu.Cols" localSheetId="3" hidden="1">'Names of Bidder'!$G:$H,'Names of Bidder'!$K:$L</definedName>
    <definedName name="Z_F0885BF5_178F_41B6_9611_A7BB675B299A_.wvu.Cols" localSheetId="28" hidden="1">'N-W (Cr.)'!$C:$C,'N-W (Cr.)'!$F:$U</definedName>
    <definedName name="Z_F0885BF5_178F_41B6_9611_A7BB675B299A_.wvu.Cols" localSheetId="6" hidden="1">'Schedule-QR'!$N:$N</definedName>
    <definedName name="Z_F0885BF5_178F_41B6_9611_A7BB675B299A_.wvu.FilterData" localSheetId="6" hidden="1">'Schedule-QR'!$F$334:$I$334</definedName>
    <definedName name="Z_F0885BF5_178F_41B6_9611_A7BB675B299A_.wvu.PrintArea" localSheetId="15" hidden="1">'Attach 10'!$A$1:$E$25</definedName>
    <definedName name="Z_F0885BF5_178F_41B6_9611_A7BB675B299A_.wvu.PrintArea" localSheetId="16" hidden="1">'Attach 11'!$A$1:$E$68</definedName>
    <definedName name="Z_F0885BF5_178F_41B6_9611_A7BB675B299A_.wvu.PrintArea" localSheetId="17" hidden="1">'Attach 12'!$A$1:$F$31</definedName>
    <definedName name="Z_F0885BF5_178F_41B6_9611_A7BB675B299A_.wvu.PrintArea" localSheetId="18" hidden="1">'Attach 13'!$A$1:$E$23</definedName>
    <definedName name="Z_F0885BF5_178F_41B6_9611_A7BB675B299A_.wvu.PrintArea" localSheetId="19" hidden="1">'Attach 14'!$A$1:$E$27</definedName>
    <definedName name="Z_F0885BF5_178F_41B6_9611_A7BB675B299A_.wvu.PrintArea" localSheetId="20" hidden="1">'Attach 14 IP'!$A$8:$I$224</definedName>
    <definedName name="Z_F0885BF5_178F_41B6_9611_A7BB675B299A_.wvu.PrintArea" localSheetId="21" hidden="1">'Attach 15'!$A$1:$E$59</definedName>
    <definedName name="Z_F0885BF5_178F_41B6_9611_A7BB675B299A_.wvu.PrintArea" localSheetId="22" hidden="1">'Attach 16'!$A$1:$L$54</definedName>
    <definedName name="Z_F0885BF5_178F_41B6_9611_A7BB675B299A_.wvu.PrintArea" localSheetId="23" hidden="1">'Attach 17'!$A$1:$J$24</definedName>
    <definedName name="Z_F0885BF5_178F_41B6_9611_A7BB675B299A_.wvu.PrintArea" localSheetId="24" hidden="1">'Attach 18'!$A$1:$J$27</definedName>
    <definedName name="Z_F0885BF5_178F_41B6_9611_A7BB675B299A_.wvu.PrintArea" localSheetId="25" hidden="1">'Attach 19'!$A$1:$J$26</definedName>
    <definedName name="Z_F0885BF5_178F_41B6_9611_A7BB675B299A_.wvu.PrintArea" localSheetId="27" hidden="1">'Attach 19..'!$A$1:$J$27</definedName>
    <definedName name="Z_F0885BF5_178F_41B6_9611_A7BB675B299A_.wvu.PrintArea" localSheetId="8" hidden="1">'Attach 3 (JV)'!$A$1:$H$17</definedName>
    <definedName name="Z_F0885BF5_178F_41B6_9611_A7BB675B299A_.wvu.PrintArea" localSheetId="4" hidden="1">'Attach 3 (QR)'!$A$1:$I$20</definedName>
    <definedName name="Z_F0885BF5_178F_41B6_9611_A7BB675B299A_.wvu.PrintArea" localSheetId="9" hidden="1">'Attach 4'!$A$1:$G$27</definedName>
    <definedName name="Z_F0885BF5_178F_41B6_9611_A7BB675B299A_.wvu.PrintArea" localSheetId="10" hidden="1">'Attach 4 (A)'!$A$1:$E$59</definedName>
    <definedName name="Z_F0885BF5_178F_41B6_9611_A7BB675B299A_.wvu.PrintArea" localSheetId="11" hidden="1">'Attach 5'!$A$1:$E$71</definedName>
    <definedName name="Z_F0885BF5_178F_41B6_9611_A7BB675B299A_.wvu.PrintArea" localSheetId="12" hidden="1">'Attach 5A'!$A$1:$E$49</definedName>
    <definedName name="Z_F0885BF5_178F_41B6_9611_A7BB675B299A_.wvu.PrintArea" localSheetId="13" hidden="1">'Attach 6'!$A$1:$E$51</definedName>
    <definedName name="Z_F0885BF5_178F_41B6_9611_A7BB675B299A_.wvu.PrintArea" localSheetId="14" hidden="1">'Attach 9'!$A$1:$K$35</definedName>
    <definedName name="Z_F0885BF5_178F_41B6_9611_A7BB675B299A_.wvu.PrintArea" localSheetId="26" hidden="1">'Bid Form 1st Env.'!$A$22:$F$165</definedName>
    <definedName name="Z_F0885BF5_178F_41B6_9611_A7BB675B299A_.wvu.PrintArea" localSheetId="2" hidden="1">Instructions!$A$1:$C$14</definedName>
    <definedName name="Z_F0885BF5_178F_41B6_9611_A7BB675B299A_.wvu.PrintArea" localSheetId="3" hidden="1">'Names of Bidder'!$A$1:$F$29</definedName>
    <definedName name="Z_F0885BF5_178F_41B6_9611_A7BB675B299A_.wvu.PrintArea" localSheetId="5" hidden="1">'Sch QR'!$A$1:$I$230</definedName>
    <definedName name="Z_F0885BF5_178F_41B6_9611_A7BB675B299A_.wvu.PrintArea" localSheetId="6" hidden="1">'Schedule-QR'!$A$1:$I$483</definedName>
    <definedName name="Z_F0885BF5_178F_41B6_9611_A7BB675B299A_.wvu.Rows" localSheetId="16" hidden="1">'Attach 11'!$13:$13,'Attach 11'!$15:$15</definedName>
    <definedName name="Z_F0885BF5_178F_41B6_9611_A7BB675B299A_.wvu.Rows" localSheetId="19" hidden="1">'Attach 14'!$4:$4,'Attach 14'!$23:$23</definedName>
    <definedName name="Z_F0885BF5_178F_41B6_9611_A7BB675B299A_.wvu.Rows" localSheetId="20" hidden="1">'Attach 14 IP'!$50:$51,'Attach 14 IP'!$170:$170,'Attach 14 IP'!$172:$172,'Attach 14 IP'!$175:$175,'Attach 14 IP'!$181:$181,'Attach 14 IP'!$216:$220</definedName>
    <definedName name="Z_F0885BF5_178F_41B6_9611_A7BB675B299A_.wvu.Rows" localSheetId="22" hidden="1">'Attach 16'!$27:$28</definedName>
    <definedName name="Z_F0885BF5_178F_41B6_9611_A7BB675B299A_.wvu.Rows" localSheetId="23" hidden="1">'Attach 17'!$12:$13</definedName>
    <definedName name="Z_F0885BF5_178F_41B6_9611_A7BB675B299A_.wvu.Rows" localSheetId="24" hidden="1">'Attach 18'!$22:$22</definedName>
    <definedName name="Z_F0885BF5_178F_41B6_9611_A7BB675B299A_.wvu.Rows" localSheetId="27" hidden="1">'Attach 19..'!$20:$20</definedName>
    <definedName name="Z_F0885BF5_178F_41B6_9611_A7BB675B299A_.wvu.Rows" localSheetId="9" hidden="1">'Attach 4'!$28:$49</definedName>
    <definedName name="Z_F0885BF5_178F_41B6_9611_A7BB675B299A_.wvu.Rows" localSheetId="11" hidden="1">'Attach 5'!$23:$28</definedName>
    <definedName name="Z_F0885BF5_178F_41B6_9611_A7BB675B299A_.wvu.Rows" localSheetId="12" hidden="1">'Attach 5A'!$23:$28</definedName>
    <definedName name="Z_F0885BF5_178F_41B6_9611_A7BB675B299A_.wvu.Rows" localSheetId="13" hidden="1">'Attach 6'!$2:$2,'Attach 6'!$4:$4,'Attach 6'!$26:$26</definedName>
    <definedName name="Z_F0885BF5_178F_41B6_9611_A7BB675B299A_.wvu.Rows" localSheetId="14" hidden="1">'Attach 9'!$4:$4</definedName>
    <definedName name="Z_F0885BF5_178F_41B6_9611_A7BB675B299A_.wvu.Rows" localSheetId="0" hidden="1">Basic!$3:$3</definedName>
    <definedName name="Z_F0885BF5_178F_41B6_9611_A7BB675B299A_.wvu.Rows" localSheetId="26" hidden="1">'Bid Form 1st Env.'!$5:$7,'Bid Form 1st Env.'!$96:$99,'Bid Form 1st Env.'!$106:$106,'Bid Form 1st Env.'!$125:$132,'Bid Form 1st Env.'!$147:$147,'Bid Form 1st Env.'!$162:$164</definedName>
    <definedName name="Z_F0885BF5_178F_41B6_9611_A7BB675B299A_.wvu.Rows" localSheetId="1" hidden="1">Cover!$11:$11</definedName>
    <definedName name="Z_F0885BF5_178F_41B6_9611_A7BB675B299A_.wvu.Rows" localSheetId="28" hidden="1">'N-W (Cr.)'!$1:$119</definedName>
    <definedName name="Z_F0885BF5_178F_41B6_9611_A7BB675B299A_.wvu.Rows" localSheetId="5" hidden="1">'Sch QR'!$7:$8,'Sch QR'!$26:$26,'Sch QR'!$67:$68,'Sch QR'!$74:$74,'Sch QR'!$85:$85,'Sch QR'!$87:$204</definedName>
    <definedName name="Z_F0885BF5_178F_41B6_9611_A7BB675B299A_.wvu.Rows" localSheetId="6" hidden="1">'Schedule-QR'!$133:$400,'Schedule-QR'!$402:$436,'Schedule-QR'!$460:$460</definedName>
    <definedName name="Z_F51A1875_E3DE_4601_ADCE_E0FEEC04A5F8_.wvu.PrintArea" localSheetId="2" hidden="1">Instructions!$A$1:$C$14</definedName>
  </definedNames>
  <calcPr calcId="191029"/>
  <customWorkbookViews>
    <customWorkbookView name="Pallavi Mishra {पल्लवी मिश्रा} - Personal View" guid="{16EB3259-CB25-4CA6-A644-245DE7F09BB0}" mergeInterval="0" personalView="1" maximized="1" xWindow="-8" yWindow="-8" windowWidth="1456" windowHeight="876" tabRatio="906" activeSheetId="2"/>
    <customWorkbookView name="Kiran {किरन} - Personal View" guid="{1DE743AE-9217-47B8-A73B-96738DA30E2C}" mergeInterval="0" personalView="1" maximized="1" xWindow="-8" yWindow="-8" windowWidth="1456" windowHeight="876" tabRatio="906" activeSheetId="4"/>
    <customWorkbookView name="Manuji Chaubey {मनुजी चौबे} - Personal View" guid="{F0885BF5-178F-41B6-9611-A7BB675B299A}" mergeInterval="0" personalView="1" maximized="1" xWindow="-8" yWindow="-8" windowWidth="1456" windowHeight="876" tabRatio="906" activeSheetId="2"/>
    <customWorkbookView name="Durgesh Singh {दुर्गेश सिंह} - Personal View" guid="{5DC8ED3C-E653-4387-97C3-43EF0A70C2EF}" mergeInterval="0" personalView="1" maximized="1" xWindow="-8" yWindow="-8" windowWidth="1456" windowHeight="876" tabRatio="906" activeSheetId="27"/>
    <customWorkbookView name="60002881 - Personal View" guid="{8FC0B3D6-A78E-4DDC-99E8-A5E9B8E73FA3}" mergeInterval="0" personalView="1" maximized="1" xWindow="1" yWindow="1" windowWidth="1362" windowHeight="538" tabRatio="906" activeSheetId="4"/>
    <customWorkbookView name="Jasminder Singh - Personal View" guid="{28358ADF-83C9-480A-8EF5-E9DA8FAE77A0}" mergeInterval="0" personalView="1" maximized="1" windowWidth="1596" windowHeight="674" tabRatio="868" activeSheetId="2"/>
    <customWorkbookView name="D Lucius - Personal View" guid="{5DC8802C-6CD8-4623-90B5-A2B66DEC93B5}" mergeInterval="0" personalView="1" maximized="1" windowWidth="1362" windowHeight="543" tabRatio="868" activeSheetId="9"/>
    <customWorkbookView name="01258 - Personal View" guid="{4FC0AD0E-817E-4CA2-8399-B627A39139DF}" mergeInterval="0" personalView="1" maximized="1" xWindow="1" yWindow="1" windowWidth="1362" windowHeight="443" tabRatio="868" activeSheetId="25"/>
    <customWorkbookView name="01192 - Personal View" guid="{2648A02A-7B8C-446F-A14E-7410EA5360FE}" mergeInterval="0" personalView="1" maximized="1" xWindow="1" yWindow="1" windowWidth="1366" windowHeight="538" tabRatio="868" activeSheetId="2"/>
    <customWorkbookView name="gowda - Personal View" guid="{3AF5D368-0F40-4903-B06B-A4E8DE0BBD2F}" mergeInterval="0" personalView="1" maximized="1" xWindow="1" yWindow="1" windowWidth="1440" windowHeight="670" tabRatio="632" activeSheetId="14"/>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2"/>
    <customWorkbookView name="admin - Personal View" guid="{611D8B62-9C40-451B-ABB4-92F111B2BF43}" mergeInterval="0" personalView="1" maximized="1" xWindow="1" yWindow="1" windowWidth="1024" windowHeight="538" tabRatio="868" activeSheetId="2"/>
    <customWorkbookView name="KIRAN - Personal View" guid="{0664780A-E8AC-4BA6-9C3B-53B9085473D3}" mergeInterval="0" personalView="1" maximized="1" windowWidth="1362" windowHeight="543" tabRatio="868" activeSheetId="25"/>
    <customWorkbookView name="60001258 - Personal View" guid="{D69D2B09-6F35-4678-B712-8272F13318EF}" mergeInterval="0" personalView="1" maximized="1" xWindow="1" yWindow="1" windowWidth="1362" windowHeight="515" tabRatio="868" activeSheetId="5"/>
    <customWorkbookView name="Baijnath Singh - Personal View" guid="{58E3016B-91DE-45B1-ADEB-496391BDEDAF}" mergeInterval="0" personalView="1" maximized="1" windowWidth="1362" windowHeight="495" tabRatio="868" activeSheetId="25"/>
    <customWorkbookView name="01588 - Personal View" guid="{B2F5BE93-BC39-41F1-A7AB-BF1A62CC5EC1}" mergeInterval="0" personalView="1" maximized="1" windowWidth="1362" windowHeight="542" tabRatio="906"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7" i="27" l="1"/>
  <c r="A10" i="4"/>
  <c r="B123" i="8" l="1"/>
  <c r="N119" i="8"/>
  <c r="N97" i="8"/>
  <c r="N68" i="8"/>
  <c r="N67" i="8"/>
  <c r="N66" i="8"/>
  <c r="A1" i="8"/>
  <c r="G489" i="8"/>
  <c r="C489" i="8"/>
  <c r="G488" i="8"/>
  <c r="C488" i="8"/>
  <c r="H478" i="8"/>
  <c r="F478" i="8"/>
  <c r="B460" i="8"/>
  <c r="F456" i="8"/>
  <c r="D478" i="8" s="1"/>
  <c r="N341" i="8"/>
  <c r="H44" i="8"/>
  <c r="F44" i="8"/>
  <c r="D44" i="8"/>
  <c r="H43" i="8"/>
  <c r="F43" i="8"/>
  <c r="D43" i="8"/>
  <c r="H42" i="8"/>
  <c r="F42" i="8"/>
  <c r="D42" i="8"/>
  <c r="H41" i="8"/>
  <c r="F41" i="8"/>
  <c r="D41" i="8"/>
  <c r="B22" i="8"/>
  <c r="N21" i="8"/>
  <c r="N455" i="8" s="1"/>
  <c r="B21" i="8"/>
  <c r="N20" i="8"/>
  <c r="D39" i="8" s="1"/>
  <c r="B20" i="8"/>
  <c r="F12" i="8"/>
  <c r="B12" i="8"/>
  <c r="F11" i="8"/>
  <c r="B11" i="8"/>
  <c r="F10" i="8"/>
  <c r="B10" i="8"/>
  <c r="F9" i="8"/>
  <c r="B9" i="8"/>
  <c r="F8" i="8"/>
  <c r="A8" i="8"/>
  <c r="F7" i="8"/>
  <c r="A7" i="8"/>
  <c r="A3" i="8"/>
  <c r="N454" i="8" l="1"/>
  <c r="B456" i="8" s="1"/>
  <c r="F39" i="8"/>
  <c r="H39" i="8"/>
  <c r="B39" i="27" l="1"/>
  <c r="F7" i="7" l="1"/>
  <c r="F8" i="7"/>
  <c r="F9" i="7"/>
  <c r="F10" i="7"/>
  <c r="F11" i="7"/>
  <c r="F12" i="7"/>
  <c r="B20" i="7"/>
  <c r="B21" i="7"/>
  <c r="B22" i="7"/>
  <c r="D41" i="7"/>
  <c r="F41" i="7"/>
  <c r="H41" i="7"/>
  <c r="D42" i="7"/>
  <c r="F42" i="7"/>
  <c r="H42" i="7"/>
  <c r="D43" i="7"/>
  <c r="F43" i="7"/>
  <c r="H43" i="7"/>
  <c r="D44" i="7"/>
  <c r="F44" i="7"/>
  <c r="H44" i="7"/>
  <c r="B116" i="7"/>
  <c r="F449" i="7"/>
  <c r="D471" i="7" s="1"/>
  <c r="B453" i="7"/>
  <c r="F471" i="7"/>
  <c r="H471" i="7"/>
  <c r="N68" i="7" l="1"/>
  <c r="N67" i="7"/>
  <c r="N66" i="7"/>
  <c r="N90" i="7"/>
  <c r="F2" i="2" l="1"/>
  <c r="B3" i="2" l="1"/>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27" i="29" s="1"/>
  <c r="A1" i="28"/>
  <c r="A3" i="28"/>
  <c r="J18" i="28"/>
  <c r="A22" i="27"/>
  <c r="AL35" i="27"/>
  <c r="AL36" i="27"/>
  <c r="Q37" i="27"/>
  <c r="B98" i="27"/>
  <c r="A1" i="26"/>
  <c r="A3" i="26"/>
  <c r="A1" i="25"/>
  <c r="A3" i="25"/>
  <c r="A1" i="24"/>
  <c r="A3" i="24"/>
  <c r="F7" i="24"/>
  <c r="F8" i="24"/>
  <c r="G9" i="26" s="1"/>
  <c r="F9" i="24"/>
  <c r="G10" i="26" s="1"/>
  <c r="F10" i="24"/>
  <c r="G11" i="26" s="1"/>
  <c r="F11" i="24"/>
  <c r="A1" i="23"/>
  <c r="A3" i="23"/>
  <c r="A1" i="22"/>
  <c r="A2" i="22"/>
  <c r="A5" i="22"/>
  <c r="A7" i="23" s="1"/>
  <c r="A6" i="24" s="1"/>
  <c r="E5" i="22"/>
  <c r="G7" i="23" s="1"/>
  <c r="F6" i="24" s="1"/>
  <c r="G7" i="25" s="1"/>
  <c r="A30" i="27" s="1"/>
  <c r="A6" i="22"/>
  <c r="A8" i="23" s="1"/>
  <c r="A7" i="24" s="1"/>
  <c r="B7" i="22"/>
  <c r="B9" i="23" s="1"/>
  <c r="B8" i="24" s="1"/>
  <c r="B9" i="25" s="1"/>
  <c r="B8" i="22"/>
  <c r="B10" i="23" s="1"/>
  <c r="B9" i="24" s="1"/>
  <c r="B9" i="22"/>
  <c r="B11" i="23" s="1"/>
  <c r="B10" i="24" s="1"/>
  <c r="B10" i="22"/>
  <c r="B12" i="23" s="1"/>
  <c r="B11" i="24" s="1"/>
  <c r="E51" i="22"/>
  <c r="A41" i="21"/>
  <c r="A42" i="21"/>
  <c r="A44" i="21"/>
  <c r="A45" i="21"/>
  <c r="A1" i="20"/>
  <c r="A3" i="20"/>
  <c r="E7" i="20"/>
  <c r="E8" i="20"/>
  <c r="E9" i="20"/>
  <c r="E10" i="20"/>
  <c r="E11" i="20"/>
  <c r="E12" i="20"/>
  <c r="A1" i="19"/>
  <c r="E7" i="19"/>
  <c r="E8" i="19"/>
  <c r="E9" i="19"/>
  <c r="E10" i="19"/>
  <c r="E11" i="19"/>
  <c r="E12" i="19"/>
  <c r="A35" i="27" s="1"/>
  <c r="A1" i="18"/>
  <c r="A3" i="18"/>
  <c r="E7" i="18"/>
  <c r="E8" i="18"/>
  <c r="B9" i="18"/>
  <c r="E9" i="18"/>
  <c r="B10" i="18"/>
  <c r="E10" i="18"/>
  <c r="B11" i="18"/>
  <c r="C11" i="18"/>
  <c r="E11" i="18"/>
  <c r="B12" i="18"/>
  <c r="C12" i="18"/>
  <c r="E12" i="18"/>
  <c r="A1" i="17"/>
  <c r="A2" i="17"/>
  <c r="D6" i="17"/>
  <c r="D7" i="17"/>
  <c r="D8" i="17"/>
  <c r="D9" i="17"/>
  <c r="D10" i="17"/>
  <c r="D11" i="17"/>
  <c r="E31" i="17"/>
  <c r="A33" i="17"/>
  <c r="A47" i="17"/>
  <c r="D47" i="17"/>
  <c r="A48" i="17"/>
  <c r="D48" i="17"/>
  <c r="E50" i="17"/>
  <c r="A52" i="17"/>
  <c r="A66" i="17"/>
  <c r="D66" i="17"/>
  <c r="A67" i="17"/>
  <c r="D67" i="17"/>
  <c r="A1" i="16"/>
  <c r="A3" i="16"/>
  <c r="C7" i="16"/>
  <c r="C8" i="16"/>
  <c r="C9" i="16"/>
  <c r="C10" i="16"/>
  <c r="C11" i="16"/>
  <c r="A1" i="15"/>
  <c r="A3" i="15"/>
  <c r="I7" i="15"/>
  <c r="J7" i="15"/>
  <c r="I8" i="15"/>
  <c r="J8" i="15"/>
  <c r="I9" i="15"/>
  <c r="J9" i="15"/>
  <c r="I10" i="15"/>
  <c r="J10" i="15"/>
  <c r="I11" i="15"/>
  <c r="J11" i="15"/>
  <c r="I12" i="15"/>
  <c r="J12" i="15"/>
  <c r="A1" i="14"/>
  <c r="A30" i="14" s="1"/>
  <c r="A3" i="14"/>
  <c r="E7" i="14"/>
  <c r="E8" i="14"/>
  <c r="E9" i="14"/>
  <c r="E10" i="14"/>
  <c r="E11" i="14"/>
  <c r="E12" i="14"/>
  <c r="G12" i="25" s="1"/>
  <c r="E30" i="14"/>
  <c r="A32" i="14"/>
  <c r="A1" i="13"/>
  <c r="A34" i="13" s="1"/>
  <c r="D7" i="13"/>
  <c r="D8" i="13"/>
  <c r="D9" i="13"/>
  <c r="D10" i="13"/>
  <c r="D11" i="13"/>
  <c r="D12" i="13"/>
  <c r="E34" i="13"/>
  <c r="A1" i="12"/>
  <c r="A34" i="12" s="1"/>
  <c r="D7" i="12"/>
  <c r="D8" i="12"/>
  <c r="D9" i="12"/>
  <c r="D10" i="12"/>
  <c r="D11" i="12"/>
  <c r="D12" i="12"/>
  <c r="E34" i="12"/>
  <c r="A1" i="11"/>
  <c r="A29" i="11" s="1"/>
  <c r="A3" i="11"/>
  <c r="D7" i="11"/>
  <c r="D8" i="11"/>
  <c r="D9" i="11"/>
  <c r="D10" i="11"/>
  <c r="D11" i="11"/>
  <c r="D12" i="11"/>
  <c r="E29" i="11"/>
  <c r="C31" i="11"/>
  <c r="A33" i="11"/>
  <c r="B33" i="11"/>
  <c r="C33" i="11"/>
  <c r="D33" i="11"/>
  <c r="E33" i="11"/>
  <c r="A57" i="11"/>
  <c r="C57" i="11"/>
  <c r="A58" i="11"/>
  <c r="C58" i="11"/>
  <c r="A1" i="10"/>
  <c r="N3" i="10"/>
  <c r="N4" i="10"/>
  <c r="N5" i="10"/>
  <c r="F6" i="10"/>
  <c r="F7" i="10"/>
  <c r="F8" i="10"/>
  <c r="F9" i="10"/>
  <c r="N9" i="10"/>
  <c r="F10" i="10"/>
  <c r="H14" i="10"/>
  <c r="I14" i="10"/>
  <c r="H15" i="10"/>
  <c r="I15" i="10"/>
  <c r="H16" i="10"/>
  <c r="I16" i="10"/>
  <c r="H17" i="10"/>
  <c r="I17" i="10"/>
  <c r="H18" i="10"/>
  <c r="I18" i="10"/>
  <c r="N112" i="7"/>
  <c r="N334" i="7"/>
  <c r="A1" i="9"/>
  <c r="V1" i="9"/>
  <c r="V2" i="9" s="1"/>
  <c r="AA1" i="9"/>
  <c r="A6" i="9"/>
  <c r="B7" i="9"/>
  <c r="AA7" i="9"/>
  <c r="B8" i="9"/>
  <c r="B9" i="9"/>
  <c r="B11" i="7" s="1"/>
  <c r="B10" i="9"/>
  <c r="L12" i="9"/>
  <c r="B15" i="9"/>
  <c r="F15" i="9"/>
  <c r="G481" i="7" s="1"/>
  <c r="B16" i="9"/>
  <c r="B17" i="5" s="1"/>
  <c r="F16" i="9"/>
  <c r="A7" i="6"/>
  <c r="F7" i="6"/>
  <c r="A8" i="6"/>
  <c r="F8" i="6"/>
  <c r="B9" i="6"/>
  <c r="F9" i="6"/>
  <c r="B10" i="6"/>
  <c r="F10" i="6"/>
  <c r="B11" i="6"/>
  <c r="F11" i="6"/>
  <c r="B12" i="6"/>
  <c r="F34" i="6"/>
  <c r="H34" i="6"/>
  <c r="F35" i="6"/>
  <c r="H35" i="6"/>
  <c r="F36" i="6"/>
  <c r="H36" i="6"/>
  <c r="F37" i="6"/>
  <c r="H37" i="6"/>
  <c r="B72" i="6"/>
  <c r="F72" i="6"/>
  <c r="B170" i="6" s="1"/>
  <c r="A78" i="6"/>
  <c r="A79" i="6" s="1"/>
  <c r="A80" i="6" s="1"/>
  <c r="A81" i="6" s="1"/>
  <c r="A82" i="6" s="1"/>
  <c r="A83" i="6" s="1"/>
  <c r="D84" i="6"/>
  <c r="B87" i="6"/>
  <c r="F87" i="6"/>
  <c r="B182" i="6" s="1"/>
  <c r="B93" i="6"/>
  <c r="B108" i="6"/>
  <c r="F108" i="6"/>
  <c r="B194" i="6" s="1"/>
  <c r="B114" i="6"/>
  <c r="A1" i="5"/>
  <c r="W1" i="5"/>
  <c r="W2" i="5" s="1"/>
  <c r="AB1" i="5"/>
  <c r="A6" i="5"/>
  <c r="B7" i="5"/>
  <c r="AB7" i="5"/>
  <c r="B8" i="5"/>
  <c r="B9" i="5"/>
  <c r="B10" i="5"/>
  <c r="A2" i="4"/>
  <c r="H6" i="4"/>
  <c r="G132" i="27" s="1"/>
  <c r="Z6" i="4"/>
  <c r="AA2" i="9" s="1"/>
  <c r="A7" i="4"/>
  <c r="G7" i="4"/>
  <c r="N20" i="7" s="1"/>
  <c r="G8" i="4"/>
  <c r="K8" i="4"/>
  <c r="A9" i="4"/>
  <c r="A5" i="9" s="1"/>
  <c r="A14" i="4"/>
  <c r="A15" i="4"/>
  <c r="G27" i="4"/>
  <c r="F27" i="4" s="1"/>
  <c r="A1" i="3"/>
  <c r="B2" i="2"/>
  <c r="A3" i="5" s="1"/>
  <c r="A1" i="7"/>
  <c r="G228" i="6" l="1"/>
  <c r="B9" i="17"/>
  <c r="B10" i="7"/>
  <c r="E59" i="22"/>
  <c r="G482" i="7"/>
  <c r="B52" i="23"/>
  <c r="C482" i="7"/>
  <c r="B11" i="17"/>
  <c r="B12" i="7"/>
  <c r="B9" i="15"/>
  <c r="B9" i="7"/>
  <c r="B29" i="18"/>
  <c r="C481" i="7"/>
  <c r="D39" i="7"/>
  <c r="F39" i="7"/>
  <c r="H39" i="7"/>
  <c r="G229" i="6"/>
  <c r="F16" i="5"/>
  <c r="A134" i="29"/>
  <c r="B134" i="29" s="1"/>
  <c r="D134" i="29" s="1"/>
  <c r="A131" i="29"/>
  <c r="B131" i="29" s="1"/>
  <c r="D131" i="29" s="1"/>
  <c r="G9" i="25"/>
  <c r="A32" i="27" s="1"/>
  <c r="G9" i="28"/>
  <c r="N6" i="10"/>
  <c r="A130" i="29"/>
  <c r="B130" i="29" s="1"/>
  <c r="D130" i="29" s="1"/>
  <c r="I23" i="10"/>
  <c r="A14" i="10" s="1"/>
  <c r="I13" i="29"/>
  <c r="F6" i="29" s="1"/>
  <c r="A133" i="29"/>
  <c r="B133" i="29" s="1"/>
  <c r="D133" i="29" s="1"/>
  <c r="A129" i="29"/>
  <c r="B129" i="29" s="1"/>
  <c r="E16" i="22"/>
  <c r="F17" i="5"/>
  <c r="A132" i="29"/>
  <c r="B132" i="29" s="1"/>
  <c r="D132" i="29" s="1"/>
  <c r="A5" i="5"/>
  <c r="H23" i="10"/>
  <c r="A13" i="10" s="1"/>
  <c r="G11" i="25"/>
  <c r="A34" i="27" s="1"/>
  <c r="G12" i="26"/>
  <c r="G11" i="28"/>
  <c r="B25" i="10"/>
  <c r="B16" i="5"/>
  <c r="C228" i="6" s="1"/>
  <c r="N447" i="7"/>
  <c r="B449" i="7" s="1"/>
  <c r="A7" i="28"/>
  <c r="A7" i="26"/>
  <c r="A7" i="25"/>
  <c r="A7" i="15"/>
  <c r="A7" i="14"/>
  <c r="A7" i="20"/>
  <c r="A7" i="18"/>
  <c r="A6" i="17"/>
  <c r="A7" i="16"/>
  <c r="A7" i="12"/>
  <c r="A7" i="19"/>
  <c r="A7" i="11"/>
  <c r="A5" i="10"/>
  <c r="A7" i="7"/>
  <c r="A7" i="13"/>
  <c r="B12" i="28"/>
  <c r="B12" i="25"/>
  <c r="B12" i="26"/>
  <c r="B10" i="28"/>
  <c r="B10" i="25"/>
  <c r="B10" i="26"/>
  <c r="A3" i="6"/>
  <c r="H24" i="26"/>
  <c r="H23" i="24"/>
  <c r="E58" i="22"/>
  <c r="E24" i="20"/>
  <c r="D28" i="17"/>
  <c r="H25" i="28"/>
  <c r="E24" i="16"/>
  <c r="H32" i="15" s="1"/>
  <c r="D31" i="12"/>
  <c r="D69" i="12" s="1"/>
  <c r="D24" i="11"/>
  <c r="D57" i="11" s="1"/>
  <c r="F25" i="10"/>
  <c r="B11" i="15"/>
  <c r="B11" i="14"/>
  <c r="B11" i="20"/>
  <c r="B10" i="17"/>
  <c r="B11" i="16"/>
  <c r="B9" i="10"/>
  <c r="A8" i="12"/>
  <c r="A8" i="11"/>
  <c r="A6" i="10"/>
  <c r="A8" i="19"/>
  <c r="A8" i="15"/>
  <c r="A8" i="13"/>
  <c r="A8" i="7"/>
  <c r="F26" i="10"/>
  <c r="D25" i="11"/>
  <c r="D58" i="11" s="1"/>
  <c r="B11" i="11"/>
  <c r="B9" i="12"/>
  <c r="A3" i="12"/>
  <c r="B10" i="14"/>
  <c r="B32" i="15"/>
  <c r="A8" i="18"/>
  <c r="E20" i="19"/>
  <c r="B11" i="19"/>
  <c r="E25" i="20"/>
  <c r="B9" i="28"/>
  <c r="B9" i="26"/>
  <c r="B11" i="28"/>
  <c r="B11" i="26"/>
  <c r="H26" i="26"/>
  <c r="BF142" i="27"/>
  <c r="F142" i="27" s="1"/>
  <c r="U6" i="29"/>
  <c r="N13" i="29"/>
  <c r="K6" i="29" s="1"/>
  <c r="C229" i="6"/>
  <c r="A1" i="4"/>
  <c r="A1" i="6"/>
  <c r="B144" i="27"/>
  <c r="B51" i="23"/>
  <c r="B27" i="14"/>
  <c r="B49" i="14" s="1"/>
  <c r="B25" i="28"/>
  <c r="B28" i="27"/>
  <c r="B24" i="26"/>
  <c r="B23" i="24"/>
  <c r="B58" i="22"/>
  <c r="B24" i="20"/>
  <c r="B28" i="17"/>
  <c r="B10" i="12"/>
  <c r="B10" i="11"/>
  <c r="B10" i="19"/>
  <c r="B10" i="13"/>
  <c r="B26" i="10"/>
  <c r="B10" i="10"/>
  <c r="B8" i="10"/>
  <c r="B24" i="11"/>
  <c r="B57" i="11" s="1"/>
  <c r="D32" i="12"/>
  <c r="D70" i="12" s="1"/>
  <c r="B11" i="12"/>
  <c r="B9" i="13"/>
  <c r="B12" i="14"/>
  <c r="E25" i="16"/>
  <c r="H33" i="15" s="1"/>
  <c r="A8" i="16"/>
  <c r="B20" i="19"/>
  <c r="B25" i="20"/>
  <c r="A8" i="20"/>
  <c r="B11" i="25"/>
  <c r="B26" i="26"/>
  <c r="BF143" i="27"/>
  <c r="N21" i="7"/>
  <c r="N448" i="7" s="1"/>
  <c r="A55" i="21"/>
  <c r="A3" i="19"/>
  <c r="A3" i="13"/>
  <c r="A36" i="13" s="1"/>
  <c r="A49" i="21"/>
  <c r="A3" i="10"/>
  <c r="A3" i="7"/>
  <c r="AB2" i="5"/>
  <c r="H27" i="28"/>
  <c r="F145" i="27"/>
  <c r="H27" i="25"/>
  <c r="E21" i="19"/>
  <c r="E30" i="18"/>
  <c r="D32" i="13"/>
  <c r="D48" i="13" s="1"/>
  <c r="H52" i="23"/>
  <c r="E28" i="14"/>
  <c r="E50" i="14" s="1"/>
  <c r="A3" i="9"/>
  <c r="B31" i="12"/>
  <c r="B69" i="12" s="1"/>
  <c r="D31" i="13"/>
  <c r="D47" i="13" s="1"/>
  <c r="B11" i="13"/>
  <c r="B28" i="14"/>
  <c r="B50" i="14" s="1"/>
  <c r="B24" i="16"/>
  <c r="B10" i="16"/>
  <c r="D29" i="17"/>
  <c r="A50" i="17"/>
  <c r="A31" i="17"/>
  <c r="B10" i="20"/>
  <c r="B59" i="22"/>
  <c r="G7" i="26"/>
  <c r="G7" i="28"/>
  <c r="H24" i="24"/>
  <c r="G8" i="25"/>
  <c r="A31" i="27" s="1"/>
  <c r="G8" i="28"/>
  <c r="H25" i="25"/>
  <c r="G8" i="26"/>
  <c r="F144" i="27"/>
  <c r="B25" i="16"/>
  <c r="B33" i="15"/>
  <c r="B32" i="12"/>
  <c r="B70" i="12" s="1"/>
  <c r="B25" i="11"/>
  <c r="B58" i="11" s="1"/>
  <c r="B27" i="28"/>
  <c r="B145" i="27"/>
  <c r="B27" i="25"/>
  <c r="B21" i="19"/>
  <c r="B30" i="18"/>
  <c r="B32" i="13"/>
  <c r="B48" i="13" s="1"/>
  <c r="B12" i="12"/>
  <c r="B12" i="11"/>
  <c r="B12" i="19"/>
  <c r="B12" i="15"/>
  <c r="B12" i="13"/>
  <c r="B9" i="14"/>
  <c r="B9" i="20"/>
  <c r="B8" i="17"/>
  <c r="B9" i="16"/>
  <c r="B7" i="10"/>
  <c r="B9" i="11"/>
  <c r="B31" i="13"/>
  <c r="B47" i="13" s="1"/>
  <c r="E27" i="14"/>
  <c r="E49" i="14" s="1"/>
  <c r="A8" i="14"/>
  <c r="B10" i="15"/>
  <c r="B12" i="16"/>
  <c r="B29" i="17"/>
  <c r="A7" i="17"/>
  <c r="E29" i="18"/>
  <c r="B9" i="19"/>
  <c r="B12" i="20"/>
  <c r="H51" i="23"/>
  <c r="B24" i="24"/>
  <c r="G10" i="25"/>
  <c r="A33" i="27" s="1"/>
  <c r="G10" i="28"/>
  <c r="A8" i="28"/>
  <c r="A8" i="25"/>
  <c r="B25" i="25"/>
  <c r="A8" i="26"/>
  <c r="E144" i="27"/>
  <c r="S13" i="29"/>
  <c r="P6" i="29" s="1"/>
  <c r="G12" i="28"/>
  <c r="D13" i="29"/>
  <c r="A6" i="29" s="1"/>
  <c r="Y25" i="29" l="1"/>
  <c r="T25" i="29" s="1"/>
  <c r="U7" i="29" s="1"/>
  <c r="B67" i="17"/>
  <c r="B48" i="17"/>
  <c r="B66" i="17"/>
  <c r="B47" i="17"/>
  <c r="AG29" i="27"/>
  <c r="AG30" i="27" s="1"/>
  <c r="AG31" i="27"/>
  <c r="AG28" i="27"/>
</calcChain>
</file>

<file path=xl/sharedStrings.xml><?xml version="1.0" encoding="utf-8"?>
<sst xmlns="http://schemas.openxmlformats.org/spreadsheetml/2006/main" count="2063" uniqueCount="932">
  <si>
    <t>Dear Sir,</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</si>
  <si>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</si>
  <si>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</si>
  <si>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</si>
  <si>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</si>
  <si>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</si>
  <si>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</si>
  <si>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</si>
  <si>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</si>
  <si>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</si>
  <si>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</si>
  <si>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</si>
  <si>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</si>
  <si>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</si>
  <si>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</si>
  <si>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</si>
  <si>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</si>
  <si>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</si>
  <si>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</si>
  <si>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</si>
  <si>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</si>
  <si>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</si>
  <si>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</si>
  <si>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</si>
  <si>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</si>
  <si>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</si>
  <si>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</si>
  <si>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</si>
  <si>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</si>
  <si>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</si>
  <si>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</si>
  <si>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</si>
  <si>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</si>
  <si>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</si>
  <si>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</si>
  <si>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</si>
  <si>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</si>
  <si>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</si>
  <si>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</si>
  <si>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</si>
  <si>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</si>
  <si>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</si>
  <si>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</si>
  <si>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</si>
  <si>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</si>
  <si>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</si>
  <si>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</si>
  <si>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</si>
  <si>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</si>
  <si>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</si>
  <si>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</si>
  <si>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</si>
  <si>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</si>
  <si>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</si>
  <si>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</si>
  <si>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</si>
  <si>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</si>
  <si>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</si>
  <si>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ATTACHMENT-15</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</si>
  <si>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</si>
  <si>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</si>
  <si>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</si>
  <si>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</si>
  <si>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</si>
  <si>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</si>
  <si>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</si>
  <si>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</si>
  <si>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</si>
  <si>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</si>
  <si>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</si>
  <si>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</si>
  <si>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</si>
  <si>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</si>
  <si>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</si>
  <si>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</si>
  <si>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</si>
  <si>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</si>
  <si>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</si>
  <si>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</si>
  <si>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</si>
  <si>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</si>
  <si>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</si>
  <si>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</si>
  <si>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</si>
  <si>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</si>
  <si>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</si>
  <si>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</si>
  <si>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</si>
  <si>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</si>
  <si>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</si>
  <si>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</si>
  <si>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</si>
  <si>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</si>
  <si>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</si>
  <si>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</si>
  <si>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</si>
  <si>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</si>
  <si>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</si>
  <si>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</si>
  <si>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</si>
  <si>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</si>
  <si>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</si>
  <si>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</si>
  <si>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</si>
  <si>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</si>
  <si>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</si>
  <si>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</si>
  <si>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</si>
  <si>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</si>
  <si>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</si>
  <si>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</si>
  <si>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</si>
  <si>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</si>
  <si>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</si>
  <si>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</si>
  <si>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</si>
  <si>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</si>
  <si>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Applicable Act, Notification No. and Clause Ref. No.</t>
  </si>
  <si>
    <t>Description of item on which applicable</t>
  </si>
  <si>
    <t>Remarks, if any</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</si>
  <si>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</si>
  <si>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</si>
  <si>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</si>
  <si>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</si>
  <si>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</si>
  <si>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</si>
  <si>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</si>
  <si>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</si>
  <si>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</si>
  <si>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</si>
  <si>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</si>
  <si>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</si>
  <si>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</si>
  <si>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</si>
  <si>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</si>
  <si>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</si>
  <si>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</si>
  <si>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</si>
  <si>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</si>
  <si>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Validity in months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</si>
  <si>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</si>
  <si>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</si>
  <si>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</si>
  <si>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</si>
  <si>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</si>
  <si>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</si>
  <si>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</si>
  <si>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</si>
  <si>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</si>
  <si>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</si>
  <si>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</si>
  <si>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</si>
  <si>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</si>
  <si>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</si>
  <si>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</si>
  <si>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</si>
  <si>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</si>
  <si>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</si>
  <si>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</si>
  <si>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Attachments to the Bid Form (First Envelope)</t>
  </si>
  <si>
    <t>twenty</t>
  </si>
  <si>
    <t>In line with the requirement of the Bidding Documents, we enclose herewith the following Attachments to the Bid Form :</t>
  </si>
  <si>
    <t>Attachment 1:</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</si>
  <si>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</si>
  <si>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t>
  </si>
  <si>
    <t>Pay Order</t>
  </si>
  <si>
    <t>Attachment 3:</t>
  </si>
  <si>
    <t>Banks certified Cheque</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</si>
  <si>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</si>
  <si>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</si>
  <si>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Bank Guarantee</t>
  </si>
  <si>
    <t>Attachment 5:</t>
  </si>
  <si>
    <t>The details of all major items of services or supply which we propose subletting in case of award, giving details of the name and nationality of the proposed subcontractor/sub-vendor for each item.</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</si>
  <si>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</si>
  <si>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</si>
  <si>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</si>
  <si>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</si>
  <si>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</si>
  <si>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</si>
  <si>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</si>
  <si>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</si>
  <si>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</si>
  <si>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</si>
  <si>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</si>
  <si>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</si>
  <si>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</si>
  <si>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</si>
  <si>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</si>
  <si>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</si>
  <si>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</si>
  <si>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</si>
  <si>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</si>
  <si>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</si>
  <si>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</si>
  <si>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</si>
  <si>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</si>
  <si>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</si>
  <si>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</si>
  <si>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</si>
  <si>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</si>
  <si>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</si>
  <si>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</si>
  <si>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Declaration for tax exemptions, reductions, allowances or benefits</t>
  </si>
  <si>
    <t>Attachment 19:</t>
  </si>
  <si>
    <t>The above amounts are in accordance with the price schedules attached herewith and are made part of this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</si>
  <si>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</si>
  <si>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</si>
  <si>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</si>
  <si>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</si>
  <si>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</si>
  <si>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</si>
  <si>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</si>
  <si>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</si>
  <si>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</si>
  <si>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</si>
  <si>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</si>
  <si>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</si>
  <si>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</si>
  <si>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</si>
  <si>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</si>
  <si>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</si>
  <si>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</si>
  <si>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</si>
  <si>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</si>
  <si>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</si>
  <si>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</si>
  <si>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</si>
  <si>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</si>
  <si>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</si>
  <si>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</si>
  <si>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</si>
  <si>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</si>
  <si>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</si>
  <si>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</si>
  <si>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</si>
  <si>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</si>
  <si>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</si>
  <si>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</si>
  <si>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</si>
  <si>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</si>
  <si>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</si>
  <si>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</si>
  <si>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</si>
  <si>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</si>
  <si>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</si>
  <si>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</si>
  <si>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</si>
  <si>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</si>
  <si>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</si>
  <si>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Attachment 7: The details of Alternative Bid</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</si>
  <si>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</si>
  <si>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</si>
  <si>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</si>
  <si>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</si>
  <si>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</si>
  <si>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</si>
  <si>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</si>
  <si>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</si>
  <si>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</si>
  <si>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</si>
  <si>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</si>
  <si>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</si>
  <si>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</si>
  <si>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</si>
  <si>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</si>
  <si>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</si>
  <si>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</si>
  <si>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</si>
  <si>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</si>
  <si>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</si>
  <si>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</si>
  <si>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</si>
  <si>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</si>
  <si>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</si>
  <si>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</si>
  <si>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</si>
  <si>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</si>
  <si>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</si>
  <si>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</si>
  <si>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</si>
  <si>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</si>
  <si>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</si>
  <si>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</si>
  <si>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</si>
  <si>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</si>
  <si>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</si>
  <si>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</si>
  <si>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</si>
  <si>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</si>
  <si>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</si>
  <si>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</si>
  <si>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</si>
  <si>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</si>
  <si>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</si>
  <si>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</si>
  <si>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</si>
  <si>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</si>
  <si>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</si>
  <si>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</si>
  <si>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</si>
  <si>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</si>
  <si>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</si>
  <si>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</si>
  <si>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</si>
  <si>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</si>
  <si>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</si>
  <si>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</si>
  <si>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</si>
  <si>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</si>
  <si>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</si>
  <si>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</si>
  <si>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</si>
  <si>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</si>
  <si>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</si>
  <si>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</si>
  <si>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</si>
  <si>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</si>
  <si>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</si>
  <si>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</si>
  <si>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</si>
  <si>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</si>
  <si>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</si>
  <si>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</si>
  <si>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</si>
  <si>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</si>
  <si>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</si>
  <si>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</si>
  <si>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</si>
  <si>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</si>
  <si>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</si>
  <si>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</si>
  <si>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</si>
  <si>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</si>
  <si>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</si>
  <si>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</si>
  <si>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</si>
  <si>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</si>
  <si>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</si>
  <si>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</si>
  <si>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</si>
  <si>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</si>
  <si>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</si>
  <si>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</si>
  <si>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</si>
  <si>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</si>
  <si>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</si>
  <si>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</si>
  <si>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</si>
  <si>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</si>
  <si>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</si>
  <si>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</si>
  <si>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</si>
  <si>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</si>
  <si>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</si>
  <si>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</si>
  <si>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</si>
  <si>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</si>
  <si>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</si>
  <si>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</si>
  <si>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</si>
  <si>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</si>
  <si>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</si>
  <si>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</si>
  <si>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 xml:space="preserve">(For Attachments 2 and 7, Bidders may use their own proforma for furnishing the required information with the bid). </t>
  </si>
  <si>
    <t>Attachment 3 (QR)</t>
  </si>
  <si>
    <t>A</t>
  </si>
  <si>
    <t>*12.0</t>
  </si>
  <si>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</si>
  <si>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</si>
  <si>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</si>
  <si>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</si>
  <si>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</si>
  <si>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</si>
  <si>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</si>
  <si>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</si>
  <si>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</si>
  <si>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</si>
  <si>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</si>
  <si>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</si>
  <si>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</si>
  <si>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</si>
  <si>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</si>
  <si>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</si>
  <si>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</si>
  <si>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</si>
  <si>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</si>
  <si>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</si>
  <si>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</si>
  <si>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</si>
  <si>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</si>
  <si>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</si>
  <si>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</si>
  <si>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</si>
  <si>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</si>
  <si>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</si>
  <si>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</si>
  <si>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</si>
  <si>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</si>
  <si>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</si>
  <si>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</si>
  <si>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</si>
  <si>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</si>
  <si>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</si>
  <si>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</si>
  <si>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</si>
  <si>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</si>
  <si>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</si>
  <si>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</si>
  <si>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</si>
  <si>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</si>
  <si>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</si>
  <si>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</si>
  <si>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</si>
  <si>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</si>
  <si>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</si>
  <si>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</si>
  <si>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</si>
  <si>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</si>
  <si>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</si>
  <si>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</si>
  <si>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</si>
  <si>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</si>
  <si>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</si>
  <si>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</si>
  <si>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</si>
  <si>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</si>
  <si>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</si>
  <si>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</si>
  <si>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</si>
  <si>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</si>
  <si>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</si>
  <si>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</si>
  <si>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</si>
  <si>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</si>
  <si>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</si>
  <si>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</si>
  <si>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</si>
  <si>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</si>
  <si>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</si>
  <si>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</si>
  <si>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</si>
  <si>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</si>
  <si>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</si>
  <si>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</si>
  <si>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</si>
  <si>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</si>
  <si>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</si>
  <si>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</si>
  <si>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</si>
  <si>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</si>
  <si>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</si>
  <si>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</si>
  <si>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</si>
  <si>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</si>
  <si>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</si>
  <si>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</si>
  <si>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</si>
  <si>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</si>
  <si>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</si>
  <si>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</si>
  <si>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</si>
  <si>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</si>
  <si>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</si>
  <si>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</si>
  <si>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</si>
  <si>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</si>
  <si>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</si>
  <si>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</si>
  <si>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</si>
  <si>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</si>
  <si>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</si>
  <si>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</si>
  <si>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</si>
  <si>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</si>
  <si>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</si>
  <si>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</si>
  <si>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</si>
  <si>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</si>
  <si>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</si>
  <si>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</si>
  <si>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</si>
  <si>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</si>
  <si>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</si>
  <si>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</si>
  <si>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</si>
  <si>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</si>
  <si>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</si>
  <si>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</si>
  <si>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</si>
  <si>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</si>
  <si>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</si>
  <si>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</si>
  <si>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</si>
  <si>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</si>
  <si>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</si>
  <si>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</si>
  <si>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</si>
  <si>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</si>
  <si>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</si>
  <si>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</si>
  <si>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</si>
  <si>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</si>
  <si>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</si>
  <si>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</si>
  <si>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</si>
  <si>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</si>
  <si>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</si>
  <si>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</si>
  <si>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</si>
  <si>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</si>
  <si>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</si>
  <si>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</si>
  <si>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</si>
  <si>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</si>
  <si>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</si>
  <si>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</si>
  <si>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</si>
  <si>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</si>
  <si>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</si>
  <si>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</si>
  <si>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</si>
  <si>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Specification No.</t>
  </si>
  <si>
    <t>While filling up the worksheets following may please be observed :</t>
  </si>
  <si>
    <t>Fill up only green shaded cells.</t>
  </si>
  <si>
    <t>Happy Bidding !</t>
  </si>
  <si>
    <t>I</t>
  </si>
  <si>
    <t>As per Lum-sum</t>
  </si>
  <si>
    <t>As per lum-sum on Sch-2</t>
  </si>
  <si>
    <t>Total Discount</t>
  </si>
  <si>
    <t>As per Percent on Sch-2</t>
  </si>
  <si>
    <t xml:space="preserve"> </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</si>
  <si>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</si>
  <si>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</si>
  <si>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</si>
  <si>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</si>
  <si>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</si>
  <si>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</si>
  <si>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</si>
  <si>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</si>
  <si>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</si>
  <si>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</si>
  <si>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</si>
  <si>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</si>
  <si>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</si>
  <si>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</si>
  <si>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</si>
  <si>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</si>
  <si>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</si>
  <si>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</si>
  <si>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</si>
  <si>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</si>
  <si>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</si>
  <si>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</si>
  <si>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</si>
  <si>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</si>
  <si>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</si>
  <si>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</si>
  <si>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</si>
  <si>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</si>
  <si>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</si>
  <si>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</si>
  <si>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</si>
  <si>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</si>
  <si>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</si>
  <si>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</si>
  <si>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</si>
  <si>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</si>
  <si>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</si>
  <si>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</si>
  <si>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</si>
  <si>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</si>
  <si>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</si>
  <si>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</si>
  <si>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</si>
  <si>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</si>
  <si>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</si>
  <si>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</si>
  <si>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</si>
  <si>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</si>
  <si>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</si>
  <si>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</si>
  <si>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</si>
  <si>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</si>
  <si>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</si>
  <si>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</si>
  <si>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</si>
  <si>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</si>
  <si>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</si>
  <si>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</si>
  <si>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</si>
  <si>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</si>
  <si>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</si>
  <si>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</si>
  <si>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</si>
  <si>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</si>
  <si>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</si>
  <si>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</si>
  <si>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</si>
  <si>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</si>
  <si>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</si>
  <si>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</si>
  <si>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</si>
  <si>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</si>
  <si>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</si>
  <si>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</si>
  <si>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</si>
  <si>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</si>
  <si>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</si>
  <si>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</si>
  <si>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</si>
  <si>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</si>
  <si>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</si>
  <si>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</si>
  <si>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</si>
  <si>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</si>
  <si>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</si>
  <si>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</si>
  <si>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</si>
  <si>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</si>
  <si>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</si>
  <si>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</si>
  <si>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</si>
  <si>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</si>
  <si>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</si>
  <si>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</si>
  <si>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</si>
  <si>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</si>
  <si>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</si>
  <si>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</si>
  <si>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</si>
  <si>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</si>
  <si>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</si>
  <si>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</si>
  <si>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</si>
  <si>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</si>
  <si>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</si>
  <si>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</si>
  <si>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</si>
  <si>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</si>
  <si>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</si>
  <si>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</si>
  <si>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</si>
  <si>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</si>
  <si>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</si>
  <si>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</si>
  <si>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</si>
  <si>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</si>
  <si>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</si>
  <si>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</si>
  <si>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</si>
  <si>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</si>
  <si>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</si>
  <si>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</si>
  <si>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</si>
  <si>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</si>
  <si>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</si>
  <si>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</si>
  <si>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</si>
  <si>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</si>
  <si>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</si>
  <si>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</si>
  <si>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</si>
  <si>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</si>
  <si>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</si>
  <si>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</si>
  <si>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</si>
  <si>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</si>
  <si>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</si>
  <si>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</si>
  <si>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</si>
  <si>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</si>
  <si>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In case of Joint Venture, the following conditions shall also apply:</t>
  </si>
  <si>
    <t>Period in moths from the effective date of contract</t>
  </si>
  <si>
    <t>having its Registered Office at B-9, Qutab Institutional Area, Katwaria Sarai, New Delhi – 110016 hereinafter referred to as</t>
  </si>
  <si>
    <t>"POWERGRID",</t>
  </si>
  <si>
    <t>(c )</t>
  </si>
  <si>
    <t>(e )</t>
  </si>
  <si>
    <t>Schedule-QR</t>
  </si>
  <si>
    <t>Attachments</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</si>
  <si>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</si>
  <si>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Format for the Bidder/ Lead Partner/ Partners of JV  in case of Joint Venture) in support of meeting the requirement of para 1.1, Annexure-A to BDS, Section-III, Volume-I of the Bidding Documents)</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</si>
  <si>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</si>
  <si>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</si>
  <si>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</si>
  <si>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</si>
  <si>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</si>
  <si>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</si>
  <si>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</si>
  <si>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</si>
  <si>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 xml:space="preserve">Note : 
 In case of works executed under a contract that had been awarded on a Joint Venture, the experience of individual Joint Venture partner shall be considered limited to the scope of that partner under the said contract
</t>
  </si>
  <si>
    <t xml:space="preserve">Equipment </t>
  </si>
  <si>
    <t xml:space="preserve">Name &amp; address of manufacturer(s) from whom the 345kV or above class Circuit Breaker of 50kA fault level is being offered/Name of parent company (principals) or collaborator/Name of Joint Venture Partner)
</t>
  </si>
  <si>
    <t>b) Quantity of equipment supplied</t>
  </si>
  <si>
    <t>c) Contract ref. no. &amp; date</t>
  </si>
  <si>
    <t>d) Name and address of Employer/utility by whom contract was awarded</t>
  </si>
  <si>
    <t>e) Scope of work performed (upto supply)</t>
  </si>
  <si>
    <t xml:space="preserve">Details in support of meeting the specified QR:
a) Rating, Type and Designation of equipment supplied by firm named in 2
</t>
  </si>
  <si>
    <t xml:space="preserve"> Date of commissioning of equipment
</t>
  </si>
  <si>
    <t xml:space="preserve">g) No. of years the equipment is in satisfactory operation as on the originally scheduled date of bid opening.
</t>
  </si>
  <si>
    <t>Details of documentary evidence submitted in support of stated experience/ Contract</t>
  </si>
  <si>
    <t xml:space="preserve">No. of years the equipment is in satisfactory operation as on the originally scheduled date of bid opening.
</t>
  </si>
  <si>
    <t>Whether the offered 345kV class circuit breaker have been manufactured, type tested (to 50kA fault level) is in operation as on the originally scheduled date of bid opening mentioned above
(Select from Drop Down list)</t>
  </si>
  <si>
    <t xml:space="preserve">
d) Name and address of Employer/utility by whom contract was awarded</t>
  </si>
  <si>
    <t xml:space="preserve">If Yes, then provide following details in support of meeting the specified QR:
a) Rating, Type and Designation of equipment supplied by firm named in B(ii)
</t>
  </si>
  <si>
    <t>f) Date of commissioning of equipment</t>
  </si>
  <si>
    <t xml:space="preserve">If No, then provide following details in support of meeting the specified QR:
e) Scope of work performed (upto supply)
</t>
  </si>
  <si>
    <t xml:space="preserve">Details of documentary evidence submitted in support of stated experience/ Contract
</t>
  </si>
  <si>
    <t xml:space="preserve">Also in case of No, Whether Declaration for submitting  extended warranty of additional two (2) years over and above the warranty period specified for the package is given for the Circuit Breaker
</t>
  </si>
  <si>
    <t>Format C(II) Format for details of equipment (Circuit Breaker) offered by bidders who wish to qualify through route 2.1.1 (ii) above:</t>
  </si>
  <si>
    <t xml:space="preserve">Name of manufacturer from whom Circuit Breaker is being offered
</t>
  </si>
  <si>
    <t>b) Quantity of Circuit Breaker supplied</t>
  </si>
  <si>
    <t>Whether the 345kV class Circuit Breaker manufacturer has furnished</t>
  </si>
  <si>
    <t xml:space="preserve">a legally enforceable undertaking (jointly with the parent company or collaborator) to guarantee quality, timely supply, performance and warranty obligations as specified for the equipment(s); and </t>
  </si>
  <si>
    <t xml:space="preserve">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</si>
  <si>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2012-2013</t>
  </si>
  <si>
    <t xml:space="preserve">Whether the manufacturer has established manufacturing facilities in India for 220kV class Circuit Breaker, based on technological support of a parent company or collaborator? If yes, details be furnished
</t>
  </si>
  <si>
    <t xml:space="preserve">
a) Rating, Type and Designation of equipment supplied by firm named in 2</t>
  </si>
  <si>
    <t>Whether the offered 345kV class circuit breaker have been manufactured, type tested (to 50kA fault level) as on the originally scheduled date of bid opening 
(Select from Drop Down list)</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</si>
  <si>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</si>
  <si>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</si>
  <si>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 xml:space="preserve">TECHNICAL EXPERIENCE </t>
  </si>
  <si>
    <t>Format B(I)  Format for details of equipment (Circuit Breaker) offered by bidders who wish to qualify through route 2.1.1 (i) (a) &amp; ( b) above and for Parent Company (Principals) or Collaborator of bidders who wish qualify through route 2.1.1 (ii) is also to be furnished, as applicable, in this format]:</t>
  </si>
  <si>
    <t xml:space="preserve">Details in support of meeting the specified QR:
a)  Rating, Type and Designation of Circuit Breaker supplied by firm named in S. No. 3
</t>
  </si>
  <si>
    <t xml:space="preserve">Name of the parent company (Principals) or collaborator for 345kV class Circuit Breaker
[The qualifying data for the parent company (Principals) or collaborator for the equipment is furnished in the format B]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</si>
  <si>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</si>
  <si>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</si>
  <si>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</si>
  <si>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</si>
  <si>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</si>
  <si>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</si>
  <si>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</si>
  <si>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</si>
  <si>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</si>
  <si>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</si>
  <si>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</si>
  <si>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</si>
  <si>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iv)</t>
  </si>
  <si>
    <t>Labour</t>
  </si>
  <si>
    <t>a=</t>
  </si>
  <si>
    <t>b=</t>
  </si>
  <si>
    <t>I=</t>
  </si>
  <si>
    <t>All India average consumer price index for Industrial Workers (monthly)  (Base: 2001= 100), as published by Labour Bureau, Shimla, Government of India (www.labourbureau.nic.in).</t>
  </si>
  <si>
    <t>C.</t>
  </si>
  <si>
    <t>B.</t>
  </si>
  <si>
    <t>ATTACHMENT-18</t>
  </si>
  <si>
    <t>ATTACHMENT-9</t>
  </si>
  <si>
    <t>'TR-01"</t>
  </si>
  <si>
    <t>ATTACHMENT-3 (QR)</t>
  </si>
  <si>
    <r>
      <t>In support of the Qualification Requirements (QR) for bidders, stipulated in Annexure-A (BDS) of the Section - III (BDS), Volume-I &amp; Additional Information required as per ITB clause 9.3(c)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BDS shall prevail</t>
    </r>
    <r>
      <rPr>
        <sz val="11"/>
        <rFont val="Book Antiqua"/>
        <family val="1"/>
      </rPr>
      <t>).</t>
    </r>
  </si>
  <si>
    <t>For Individual Firm</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</si>
  <si>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</si>
  <si>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para 1.1 of Annexure-A (BDS)}</t>
    </r>
  </si>
  <si>
    <t>For the purpose of this particular bid, bidders shall meet the following minimum criteria:</t>
  </si>
  <si>
    <t>In case bidder is a holding company, the financial position criteria referred to in clause 3.1 aabove shall be that of holding company only (i.e. excluding its subsidiary / group companies). In case bidder is a subsidiary of a holding company, the financial position criteria referred to in clause 3.1 above shall be that of subsidiary company only (i.e. excluding its holding company).</t>
  </si>
  <si>
    <t>[For Bidders to qualify for more than one package, their financial position shall not be less than the sum of the requirement for the packages they propose to quaify for.</t>
  </si>
  <si>
    <t>{In support of its ‘Financial Position’, in line with the above, the Bidder must provide the relevant information, alongwith documentary evidence, in the following format}</t>
  </si>
  <si>
    <t>2015-2016</t>
  </si>
  <si>
    <t>2014-2015</t>
  </si>
  <si>
    <t>2013-2014</t>
  </si>
  <si>
    <t>exchange rate*</t>
  </si>
  <si>
    <r>
      <t xml:space="preserve">Joint Venture (JV) Firms </t>
    </r>
    <r>
      <rPr>
        <b/>
        <i/>
        <sz val="11"/>
        <rFont val="Book Antiqua"/>
        <family val="1"/>
      </rPr>
      <t>{Reference para 3.0 of Annexure-A (BDS)}</t>
    </r>
  </si>
  <si>
    <t>In case a bid is submitted by a Joint Venture(JV) of two or more firms as partners, the JV shall meet collectively the complete requirement mentioned at clause 2.0 &amp; 3.0 above, further the partners of Joint Venture joint shall meet the following requirements :</t>
  </si>
  <si>
    <t>The lead partner shall meet not less than 40% of the Financial Position minimum criteria given at para 2.0(a) &amp; 2.0(b).</t>
  </si>
  <si>
    <t>Each of  the other partner(s) individually shall meet not less than 25% of the minimum Financial Position criteria given at para 3.0(a) &amp; 3.0(b).</t>
  </si>
  <si>
    <t>The figure of average annual turnover and liquid assets/credit facilities for each of the partners of the JV shall be added together to determine the JV’s compliance with the minimum qualifying criteria set out in para 3.0 (a)  &amp; 3.0 (b) above</t>
  </si>
  <si>
    <t>However, for a JV to be qualified, the partner(s) of JV must also meet the following minimum criteria</t>
  </si>
  <si>
    <t>(I)</t>
  </si>
  <si>
    <t>One of the partners(s) of JV shall meet the Technical Experience criteria stipulated under para 1.1(a) or 1.1(b)</t>
  </si>
  <si>
    <t>(II)</t>
  </si>
  <si>
    <t>The remaining partner(s) of JV should be a Indian Transformer or Reactor Manufacturer and</t>
  </si>
  <si>
    <t>shall individually meet the  criteria stipulated under 1.1 (a) or 1.1(b)</t>
  </si>
  <si>
    <t xml:space="preserve">should have designed, manufactured, tested &amp; supplied 345 kV or higher voltage class </t>
  </si>
  <si>
    <t>one (1) number of three phase Transformer of at least 200 MVA capacity 
                                                              OR
a bank of three (3) single phase Transformers, each Transformer having a capacity of at least 67 MVA.</t>
  </si>
  <si>
    <t>should have designed, manufactured, tested &amp; supplied 345 kV or higher voltage class 
one (1) number of three phase Reactor of at least 50 MVAR capacity
                                                               OR
A bank of three (3) single phase Reactors, each Reactor having a capacity of at least 16.7 MVAR.</t>
  </si>
  <si>
    <t>The above transformer(s) and reactor(s) should have been supplied as on the date of bid opening and established manufacturing and testing facility in India for 765kV class Reactors provided that :-</t>
  </si>
  <si>
    <t>(c )(i)</t>
  </si>
  <si>
    <t>Indian Transformer or Reactor Manufacturer enter into a valid technology transfer agreement for design, manufacturing, testing and supply of 765kV Reactor based on technological support with the other partner of JV who meets the Technical Experience criteria stipulated in 1.1.(a) or 1.1.(b) above</t>
  </si>
  <si>
    <t>(c )(ii)</t>
  </si>
  <si>
    <t xml:space="preserve"> A legally enforceable undertaking jointly by such Indian Transformer or Reactor Manufacturer(s) and partner of JV who meets the Technical Experience criteria stipulated in 1.1 above (as per enclosed format in Section-VI, ‘Sample Forms &amp; Procedures (Forms), of Vol.-I’ of the bidding document) is furnished along with the bid, to guarantee quality, timely supply, performance and warranty obligations as specified, for the equipment(s) to be manufactured and supplied from the works of such Indian Manufacturer(s) in India</t>
  </si>
  <si>
    <t>the bid, and in case of successful bid, the specified Form of Agreement shall be signed so as to be legally binding on all partners (as per enclosed format in Section-VI, ‘Sample Forms &amp; Procedures (Forms), of Vol.-I’ of the bidding document)</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</si>
  <si>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 “Annexure” of Special Conditions of Contract, Vol-1A.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</si>
  <si>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</si>
  <si>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agreement entered into by the Joint Venture partners shall be submitted with the bid.</t>
  </si>
  <si>
    <t>The Bidder should accordingly also provide the following information/documents:</t>
  </si>
  <si>
    <t>No</t>
  </si>
  <si>
    <t>Our Bid, as said above have been submitted as per the followings:</t>
  </si>
  <si>
    <t>Second Envelope</t>
  </si>
  <si>
    <t>Ex-works Price of Plant and Equipment (including mandatory Spares) to be supplied;</t>
  </si>
  <si>
    <t xml:space="preserve">Taxes and Duties amount </t>
  </si>
  <si>
    <t>i.</t>
  </si>
  <si>
    <t>ii.</t>
  </si>
  <si>
    <t xml:space="preserve">Undertakings / Compliances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</si>
  <si>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We agree that the entered rates and prices shall be deemed to include for te full scope as aforesaid, inlcuding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</si>
  <si>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</si>
  <si>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</si>
  <si>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D.</t>
  </si>
  <si>
    <t>We have read the provisions of following clauses and confirm that the specified stipulations of these clauses are acceptable to us:</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</si>
  <si>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</si>
  <si>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</si>
  <si>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</si>
  <si>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</si>
  <si>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</si>
  <si>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</si>
  <si>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</si>
  <si>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</si>
  <si>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</si>
  <si>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</si>
  <si>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</si>
  <si>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</si>
  <si>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</si>
  <si>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Information for E-payment, PF details and declaration regarding Micro/Small &amp; Medium Enterprises.</t>
  </si>
  <si>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</si>
  <si>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Declaration regarding Price bid.</t>
  </si>
  <si>
    <t>Dear Sirs,
We hereby confirm that we are solely responsible for obtaining following tax exemptions, reductions, allowances or benefits in respect of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</si>
  <si>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Turnover
(in Lakh)</t>
  </si>
  <si>
    <t>If our bid is accepted, we undertake to provide a Performance Security(ies) in the form and amounts, and within the times specified in the Bidding Documents.</t>
  </si>
  <si>
    <t>The bidder should provide detailed information on any litigation or arbitration arising out of contracts completed or under execution by it over the last five years. A consistent history of awards involving litigation against the applicant may result in rejection of Bid.</t>
  </si>
  <si>
    <t>Statutory Requirements:-</t>
  </si>
  <si>
    <t>Litigation History:-</t>
  </si>
  <si>
    <t xml:space="preserve">(i) Bidder should have a valid PAN Card.
(ii) Following documents shall be enclosed with the bid as evidence of above:
(a) Copy of PAN Card.
(b) Copy of partnership deed/affidavit for proprietorship/copy of company MOA &amp; AOA or Certificate of incorporation as applicable.
</t>
  </si>
  <si>
    <t>Description of Activity</t>
  </si>
  <si>
    <t xml:space="preserve">Copy of Completion Certificate from the Client for completed orders or Performance Report/TOC from the Client and work Order / LOA with detailed BOQ placed on holding /subsidiary company.
</t>
  </si>
  <si>
    <t>In case bidder is a holding company, the technical experience referred to in clause 2 a) and 2 b) shall be of that holding company only (i.e. excluding its subsidiary / group companies). In case bidder is subsidiary of a holding company the technical experience referred to in clause  2 a) and 2 b) shall be of that subsidiary company only (i.e. excluding its holding company).</t>
  </si>
  <si>
    <t>( Information for E-payment, PF details and declaration regarding Micro/Small &amp; Medium Enterprises)</t>
  </si>
  <si>
    <t>Attachment 14 Integrity Pact : To be submitted as per ITB Clause No. 9.3(o) and as per remarks in the Attach 14-IP.</t>
  </si>
  <si>
    <t>Nationality of Owner</t>
  </si>
  <si>
    <t>Date of Completion of Contract</t>
  </si>
  <si>
    <t>e)</t>
  </si>
  <si>
    <t>In case, authorized dealers/sub dealers/ authorized representatives are not meeting the specified criteria of MAAT on their own, they may be considered to meet this requirement provided Original Equipment Manufacturer (OEM) meets the specified financial criteria of   MAAT.</t>
  </si>
  <si>
    <t>2016-2017</t>
  </si>
  <si>
    <t>Do you have audited results for FY 2016-17</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</si>
  <si>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</si>
  <si>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</si>
  <si>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</si>
  <si>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</si>
  <si>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</si>
  <si>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(Declaration of Key Managerial Person and Power of Attorney holder)</t>
  </si>
  <si>
    <t>ATTACHMENT-19</t>
  </si>
  <si>
    <t>(r)</t>
  </si>
  <si>
    <t xml:space="preserve">We are aware that, in line with Clause No. 27.1 (ITB), our Second Envelope (Price Part) is liable to be rejected in case the same contains any deviation/omission from the contractual and commercial conditions and technical Specifications other than those identified in this First Envelope. </t>
  </si>
  <si>
    <t xml:space="preserve">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</si>
  <si>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</si>
  <si>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 xml:space="preserve">We confirm that we have also registered/we shall also get registered in the GST Network with a GSTIN, in all the states where the project is located and the states from which we shall make our supply of goods. </t>
  </si>
  <si>
    <t>Local Transportation, In-transit Insurance and Loading &amp; Unloading for supply of Plant &amp; Equipment;</t>
  </si>
  <si>
    <t>Attachments  3(QR),  4, 4(A), 5, 6, 9, 11, 12, 13, 14, 15, 16, 17, 18, 19 and Bid Form  are included here.</t>
  </si>
  <si>
    <t>Is the bidder an approved vendor in the compendium of vendor list of POWERGRID for Fire Protection System</t>
  </si>
  <si>
    <t>Type of Fire Protection System Installed by the Bidder</t>
  </si>
  <si>
    <t>Scope of Work (Please mention all that is applicable among Design/ Supply/Testing/ Erection/ Commissioning)</t>
  </si>
  <si>
    <t>Value of the Contract</t>
  </si>
  <si>
    <t>Has the Fire Fighting System Supplied and Installed by the bidder during last Ten years from the originally scheduled date of bid opening been in satisfactory condition for at least two (2) year?</t>
  </si>
  <si>
    <t>Name of the Client</t>
  </si>
  <si>
    <t>g)</t>
  </si>
  <si>
    <t>Minimum Average Annual Turnover@ (MAAT) for best three years i.e. 36 months out of last five financial years of the bidder should not be less than 3.38 Cr.
*Annual total income as incorporated in the profit and loss account except non-recurring income i.e. sale of fixed assets.</t>
  </si>
  <si>
    <t>GST No.</t>
  </si>
  <si>
    <t>We meet the eligibility requirements and have no conflict of interest in accordance with ITB Clause 2.</t>
  </si>
  <si>
    <t>3 (a).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</si>
  <si>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</si>
  <si>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3(b).</t>
  </si>
  <si>
    <t>If 3(b) is ‘Yes’ please mention whether you are (Proprietary MSE/ Partnership MSE/ Private Limited Company) owned by SC/ST entrepreneurs</t>
  </si>
  <si>
    <t>3 (c )</t>
  </si>
  <si>
    <t>Remarks: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Documentary evidence: Please provide scanned copy(ies) of the SC/ST certificate(s) issued by District Authority as applicable for SC/ST MSE category as per (a), (b) or (c) above.</t>
  </si>
  <si>
    <t>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company)</t>
  </si>
  <si>
    <t xml:space="preserve">Date of successful execution of the Contract
No. of years the above referred equipment has been in successful operation as on the date of bid opening
</t>
  </si>
  <si>
    <t>Do you have audited results for FY 2017-18</t>
  </si>
  <si>
    <t>Name and Address of the Employer/Utility for whom the Contract was executed by the firm</t>
  </si>
  <si>
    <r>
      <t xml:space="preserve">The  manufacturer(s)  whose  765kV  equipment(s)  are  offered,  must  have, manufactured, type tested (as per IEC/IS or equivalent standard) and supplied 715kV or higher voltage class equipment(s), which are in satisfactory operation# for at least two (2) years as on the originally scheduled date of bid opening i.e </t>
    </r>
    <r>
      <rPr>
        <b/>
        <i/>
        <sz val="12"/>
        <color rgb="FFFF0000"/>
        <rFont val="Book Antiqua"/>
        <family val="1"/>
      </rPr>
      <t xml:space="preserve">12.11.2018.
</t>
    </r>
    <r>
      <rPr>
        <i/>
        <sz val="12"/>
        <rFont val="Book Antiqua"/>
        <family val="1"/>
      </rPr>
      <t xml:space="preserve">
# Satisfactory operation means certificate issued by the Employer/Utility certifying the operation without any adverse remark
</t>
    </r>
  </si>
  <si>
    <r>
      <t xml:space="preserve">Alternatively, the manufacturer, who have established manufacturing and testing facilities in India for the offered equipment and not meeting the   in (1.1) above, can also be considered provided that
(a) 715kV or higher Voltage class equipment(s) must have been manufactured in the above Indian works &amp; type tested (as per IEC/IS standard) or supplied as on the originally scheduled date of bid opening i.e </t>
    </r>
    <r>
      <rPr>
        <b/>
        <i/>
        <sz val="12"/>
        <color rgb="FFFF0000"/>
        <rFont val="Book Antiqua"/>
        <family val="1"/>
      </rPr>
      <t>12.11.2018.</t>
    </r>
    <r>
      <rPr>
        <i/>
        <sz val="12"/>
        <rFont val="Book Antiqua"/>
        <family val="1"/>
      </rPr>
      <t xml:space="preserve">
b) Contractor shall furnish an additional performance guarantee for two (02) years over and above the guarantee period specified in bidding documents.  
*Voltage class of respective equipment as applicable
</t>
    </r>
  </si>
  <si>
    <t xml:space="preserve">Name of sub-station where CT has been installed
</t>
  </si>
  <si>
    <t>Voltage level of CT</t>
  </si>
  <si>
    <r>
      <t xml:space="preserve">The minimum average annual turnover* (MAAT) for best three years i.e., thirty-six (36) months out of Last Five (05) financial years of the bidder should be not less than </t>
    </r>
    <r>
      <rPr>
        <b/>
        <i/>
        <sz val="11"/>
        <color rgb="FFFF0000"/>
        <rFont val="Book Antiqua"/>
        <family val="1"/>
      </rPr>
      <t>INR 0.73 Crore</t>
    </r>
    <r>
      <rPr>
        <i/>
        <sz val="11"/>
        <rFont val="Book Antiqua"/>
        <family val="1"/>
      </rPr>
      <t xml:space="preserve">
* Note- Annual total income as incorporated in the profit &amp; loss account except non-recurring income e.g. sale of fixed assets</t>
    </r>
  </si>
  <si>
    <t>Attachment 20:</t>
  </si>
  <si>
    <t>(s)</t>
  </si>
  <si>
    <t>Attachment 21:</t>
  </si>
  <si>
    <t>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</si>
  <si>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BID FORM</t>
  </si>
  <si>
    <t>Bid Form</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</si>
  <si>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</si>
  <si>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</si>
  <si>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(u)</t>
  </si>
  <si>
    <t>Attachment 22:</t>
  </si>
  <si>
    <t>vi.</t>
  </si>
  <si>
    <t>Annual Maintenance Charges</t>
  </si>
  <si>
    <t xml:space="preserve">For ACSR Moose Conductor </t>
  </si>
  <si>
    <t>EC Grade Aluminium Ingots</t>
  </si>
  <si>
    <t>CACMAI/Nationally recognized published index acceptable to the Purchaser</t>
  </si>
  <si>
    <t>High Carbon Steel</t>
  </si>
  <si>
    <t>High Grade Electrolytic Zinc</t>
  </si>
  <si>
    <t>c=</t>
  </si>
  <si>
    <t>Indian Labour Bureau, Shimla, Govt of India (monthly) (Base: 2001 = 100) (www.labourbureau.nic.in)</t>
  </si>
  <si>
    <t xml:space="preserve">1. The bidder can be:
a. Original Equipment Manufacturer (OEM)    
                     or 
b. Authorized dealer/sub-dealer of the original manufacturer for the offered Instrument        
                     or 
c. Authorized representative of the original manufacturer for the offered Instrument.
</t>
  </si>
  <si>
    <t xml:space="preserve">The bidder should have supplied the “Pour point apparatus” of offered make to any Power Utility having 400KV &amp; above Transmission system or any recognized Oil Testing Laboratory accredited by NABL, during last 5 years as on originally scheduled date of bid opening i.e. 30.07.2019, and kit supplied by the bidder should be in satisfactory operation for at least period of two years as on originally scheduled date of bid opening i.e. 30.07.2019. </t>
  </si>
  <si>
    <t>3. In case the bidder at 1 (b) &amp; 1 (c) above have not supplied the instrument, it shall be considered qualified if the Original Equipment Manufacturer (directly or through its other authorized agent/dealers/distributors) is meeting the requirement specified at 2 above.</t>
  </si>
  <si>
    <t>Format for the Bidder in support of meeting the requirement of para 1, Annexure-A to BDS, Section-III, Volume-I of the Bidding Documents)</t>
  </si>
  <si>
    <t>(select from drop down)</t>
  </si>
  <si>
    <t>voltage level of transmission system of power utility</t>
  </si>
  <si>
    <t>3-a</t>
  </si>
  <si>
    <t>b</t>
  </si>
  <si>
    <t>c</t>
  </si>
  <si>
    <t>whether utility is oil testing laboratory accredited by NABL</t>
  </si>
  <si>
    <t>date of equipment supplied to utility</t>
  </si>
  <si>
    <r>
      <t xml:space="preserve">Financial Position </t>
    </r>
    <r>
      <rPr>
        <b/>
        <i/>
        <sz val="11"/>
        <rFont val="Book Antiqua"/>
        <family val="1"/>
      </rPr>
      <t>{Reference para 2 of Annexure-A (BDS)}</t>
    </r>
  </si>
  <si>
    <t xml:space="preserve">The minimum average annual turnover* (MAAT) for best three years i.e., thirty-six (36) months out of Last Five (05) financial years of the bidder should be not less than INR 72.51 Lakhs.                                                               </t>
  </si>
  <si>
    <t>FIRM AND FIXED</t>
  </si>
  <si>
    <t>We further understand that notwithstanding 4.1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of the Price Schedule in Second Envelope, by the Indian Laws.</t>
  </si>
  <si>
    <t>We declare that we have studied Clause GCC 2.1 relating to mode of contracting for Domestic Bidders and we are making this proposal with a stipulation that you shall award us three separate Contracts viz ‘First Contract’ for ex-works supply of all equipment and materials including mandatory spares and  ‘Second Contract’ for providing all the services i.e. inland transportation for delivery at site, In-transit insurance, unloading, handling at site including Trial operation in respect of all the equipment supplied under the ‘First Contract’ and other services specified in the Contract Documents.</t>
  </si>
  <si>
    <t>We declare that the award of two contracts, will not, in any way, dilute our responsibility for successful operation of plant/equipment and fulfillment of all obligations as per Bidding Documents and that all the Contracts will have a cross-fall breach clause i.e. a breach in one Contract will automatically be classified as a breach of the other contract which will confer on you the right to terminate the other contract at our risk and cost.</t>
  </si>
  <si>
    <t xml:space="preserve">Affidavit of Self certification regarding Minimum Local Content in line with PPP-MII order and MoP order December 2018, if applicable </t>
  </si>
  <si>
    <t>Declaration by the bidder regarding events encountered pursuant to ITB Clause 2.1 (In case of a Joint Venture bid, the declaration shall be given by all partners of the Joint Venture)</t>
  </si>
  <si>
    <t>Attachment 23:</t>
  </si>
  <si>
    <t>Certification by the Bidder as per DoE Order in line with ITB Clause 2.1(In case of a Joint Venture bid, the declaration shall be given by all partners of the Joint Venture)</t>
  </si>
  <si>
    <t>[*Applicable only in case of MSE bidders].We are a Micro and Small Enterprise (MSE) registered with , a Designated Authority of GoI under the Public Procurement Policy for MSEs order 2012, Notification dated 01.06.2020 read in conjunction with related notification issued from time to time for such enterprises</t>
  </si>
  <si>
    <t>Installation Charges;</t>
  </si>
  <si>
    <r>
      <t xml:space="preserve">We declare that as specified in Clause 11.5, Section –II: ITB, Vol.-I of the Bidding Documents, prices quoted by us in the Price Schedules in Second Envelope shall be </t>
    </r>
    <r>
      <rPr>
        <b/>
        <sz val="11"/>
        <rFont val="Arial"/>
        <family val="2"/>
      </rPr>
      <t>FIRM and FIXED</t>
    </r>
    <r>
      <rPr>
        <sz val="11"/>
        <rFont val="Arial"/>
        <family val="2"/>
      </rPr>
      <t xml:space="preserve"> and no price variation shall be applicable during the currency of the Contract.</t>
    </r>
  </si>
  <si>
    <t>Bid security in accordance with ITB Clause 13 &amp; ITB Clause 16</t>
  </si>
  <si>
    <t xml:space="preserve">2nd Floor, Plot No. – 2A/INS 02, </t>
  </si>
  <si>
    <t>Avadh Vihar Yojna, Lucknow-226002 (UP)</t>
  </si>
  <si>
    <t xml:space="preserve">Northern Region-III Headquarter </t>
  </si>
  <si>
    <t>GCC 40</t>
  </si>
  <si>
    <t>Conciliation</t>
  </si>
  <si>
    <t>(w)</t>
  </si>
  <si>
    <t>Undertaking by the bidder regarding Compliance of DMI&amp;SP policy</t>
  </si>
  <si>
    <t>Attachment 24:</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</si>
  <si>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</si>
  <si>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Declaration of Key Managerial Person and Power of Attorney holder </t>
  </si>
  <si>
    <t>Integrity Pact is enclosed seperately under Volume-III</t>
  </si>
  <si>
    <t>Integrity Pact, in a separate envelope, duly signed on each page by the person signing the bid.</t>
  </si>
  <si>
    <t>We hereby Offer following Make and Model in our bid :-</t>
  </si>
  <si>
    <t>Make, Model</t>
  </si>
  <si>
    <t>Replacement of existing fire fighting pipe lines (Supply, Installation, Testing and Commissioning of Fire Fighting system) along with associated civil work at 765 kV GIS Kanpur Substation</t>
  </si>
  <si>
    <t>RFx No. 5002003564</t>
  </si>
  <si>
    <t>Not Applicable</t>
  </si>
  <si>
    <t>In continuation of First Envelope of our Bid, we have submited the Second Envelope of the Bid, both of which shall be read together and in conjunction with each other, and shall be construed as an integral part of our Bid. Accordingly, we the undersigned, offer to Supply (including Packing &amp; Forwarding), Transit Insurance, Transportation and Delivery on F.O.R destination (s) basis  of the Goods under the above-named package, Installation, Testing and Commissioning of Fire Fighting system in full conformity with the said Bidding Documents for the sum specified in our Second Envelope Bid, in accordance with the terms &amp; conditions of the Bidding Documents. We hereby confirm that the total amout of our bid is in accordance with the prices quoted by us under different Heads, as detailed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</si>
</sst>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409]dd\-mmm\-yy;@"/>
    <numFmt numFmtId="177" formatCode="0.0000%"/>
    <numFmt numFmtId="178" formatCode="[$-409]d\-mmm\-yyyy;@"/>
    <numFmt numFmtId="179" formatCode="[$-14009]dd\ mmmm\ yyyy;@"/>
    <numFmt numFmtId="180" formatCode="[$-409]dd/mmm/yy;@"/>
  </numFmts>
  <fonts count="88">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color indexed="13"/>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16"/>
      <name val="Book Antiqua"/>
      <family val="1"/>
    </font>
    <font>
      <b/>
      <sz val="11.5"/>
      <name val="Book Antiqua"/>
      <family val="1"/>
    </font>
    <font>
      <i/>
      <sz val="11"/>
      <color indexed="8"/>
      <name val="Book Antiqua"/>
      <family val="1"/>
    </font>
    <font>
      <b/>
      <sz val="14"/>
      <color indexed="16"/>
      <name val="Book Antiqua"/>
      <family val="1"/>
    </font>
    <font>
      <u/>
      <sz val="11"/>
      <name val="Arial"/>
      <family val="2"/>
    </font>
    <font>
      <b/>
      <sz val="20"/>
      <name val="Book Antiqua"/>
      <family val="1"/>
    </font>
    <font>
      <sz val="11"/>
      <color theme="0"/>
      <name val="Book Antiqua"/>
      <family val="1"/>
    </font>
    <font>
      <sz val="8"/>
      <color rgb="FF000000"/>
      <name val="Tahoma"/>
      <family val="2"/>
    </font>
    <font>
      <b/>
      <sz val="22"/>
      <name val="Arial"/>
      <family val="2"/>
    </font>
    <font>
      <b/>
      <i/>
      <sz val="12"/>
      <color rgb="FFFF0000"/>
      <name val="Book Antiqua"/>
      <family val="1"/>
    </font>
    <font>
      <b/>
      <i/>
      <sz val="11"/>
      <color rgb="FFFF0000"/>
      <name val="Book Antiqua"/>
      <family val="1"/>
    </font>
    <font>
      <b/>
      <sz val="9"/>
      <name val="Arial"/>
      <family val="2"/>
    </font>
    <font>
      <b/>
      <i/>
      <sz val="10"/>
      <name val="Arial"/>
      <family val="2"/>
    </font>
    <font>
      <b/>
      <sz val="11"/>
      <color theme="1"/>
      <name val="Arial"/>
      <family val="2"/>
    </font>
    <font>
      <sz val="11"/>
      <color theme="1"/>
      <name val="Arial"/>
      <family val="2"/>
    </font>
    <font>
      <sz val="11"/>
      <color rgb="FFFF0000"/>
      <name val="Arial"/>
      <family val="2"/>
    </font>
  </fonts>
  <fills count="13">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79998168889431442"/>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thin">
        <color indexed="64"/>
      </right>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164"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64" fontId="31" fillId="0" borderId="0" applyFont="0" applyFill="0" applyBorder="0" applyAlignment="0" applyProtection="0"/>
    <xf numFmtId="164" fontId="16"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5"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394">
    <xf numFmtId="0" fontId="0" fillId="0" borderId="0" xfId="0"/>
    <xf numFmtId="0" fontId="15" fillId="0" borderId="0" xfId="0" applyFont="1" applyAlignment="1">
      <alignment vertical="center"/>
    </xf>
    <xf numFmtId="0" fontId="15" fillId="0" borderId="0" xfId="41" applyNumberFormat="1" applyFill="1" applyBorder="1" applyAlignment="1" applyProtection="1">
      <alignment vertical="center"/>
    </xf>
    <xf numFmtId="0" fontId="14" fillId="0" borderId="4" xfId="0" applyFont="1" applyBorder="1" applyAlignment="1">
      <alignment vertical="center"/>
    </xf>
    <xf numFmtId="0" fontId="14" fillId="0" borderId="4" xfId="0" applyFont="1" applyBorder="1" applyAlignment="1">
      <alignment horizontal="right" vertical="center"/>
    </xf>
    <xf numFmtId="14" fontId="15" fillId="0" borderId="0" xfId="0" applyNumberFormat="1" applyFont="1" applyAlignment="1">
      <alignment horizontal="left" vertical="center"/>
    </xf>
    <xf numFmtId="0" fontId="15" fillId="0" borderId="0" xfId="0" applyFont="1" applyAlignment="1">
      <alignment horizontal="justify" vertical="center"/>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Alignment="1" applyProtection="1">
      <alignment vertical="center"/>
      <protection hidden="1"/>
    </xf>
    <xf numFmtId="0" fontId="16" fillId="0" borderId="7" xfId="42" applyFont="1" applyBorder="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Alignment="1" applyProtection="1">
      <alignment vertical="center"/>
      <protection hidden="1"/>
    </xf>
    <xf numFmtId="0" fontId="15" fillId="0" borderId="0" xfId="0" applyFont="1" applyAlignment="1" applyProtection="1">
      <alignment vertical="center"/>
      <protection hidden="1"/>
    </xf>
    <xf numFmtId="0" fontId="15" fillId="0" borderId="0" xfId="0" applyFont="1"/>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4" fillId="0" borderId="4" xfId="0" applyFont="1" applyBorder="1" applyAlignment="1">
      <alignment horizontal="center" vertical="center"/>
    </xf>
    <xf numFmtId="0" fontId="15" fillId="0" borderId="0" xfId="43"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4" xfId="0" applyFont="1" applyBorder="1" applyAlignment="1">
      <alignment horizontal="left" vertical="center"/>
    </xf>
    <xf numFmtId="0" fontId="15" fillId="0" borderId="0" xfId="0" applyFont="1" applyAlignment="1" applyProtection="1">
      <alignment horizontal="left" vertical="center"/>
      <protection hidden="1"/>
    </xf>
    <xf numFmtId="0" fontId="28" fillId="0" borderId="0" xfId="0" applyFont="1"/>
    <xf numFmtId="0" fontId="15" fillId="0" borderId="0" xfId="0" applyFont="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Alignment="1">
      <alignment vertical="center"/>
    </xf>
    <xf numFmtId="0" fontId="14" fillId="0" borderId="0" xfId="0" applyFont="1" applyAlignment="1" applyProtection="1">
      <alignment horizontal="center" vertical="center"/>
      <protection hidden="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43" applyFont="1" applyAlignment="1" applyProtection="1">
      <alignmen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8" fillId="0" borderId="0" xfId="0" applyFont="1" applyAlignment="1" applyProtection="1">
      <alignment vertical="center"/>
      <protection hidden="1"/>
    </xf>
    <xf numFmtId="0" fontId="28" fillId="0" borderId="0" xfId="0" applyFont="1" applyAlignment="1" applyProtection="1">
      <alignment horizontal="left" vertical="center" indent="1"/>
      <protection hidden="1"/>
    </xf>
    <xf numFmtId="0" fontId="28" fillId="0" borderId="0" xfId="43" applyFont="1" applyAlignment="1" applyProtection="1">
      <alignment horizontal="left" vertical="center" indent="1"/>
      <protection hidden="1"/>
    </xf>
    <xf numFmtId="0" fontId="24" fillId="0" borderId="0" xfId="43" applyFont="1" applyAlignment="1" applyProtection="1">
      <alignment vertical="center"/>
      <protection hidden="1"/>
    </xf>
    <xf numFmtId="0" fontId="24" fillId="0" borderId="0" xfId="0" applyFont="1" applyAlignment="1" applyProtection="1">
      <alignment horizontal="left" vertical="center"/>
      <protection hidden="1"/>
    </xf>
    <xf numFmtId="0" fontId="24" fillId="0" borderId="0" xfId="0" applyFont="1" applyAlignment="1" applyProtection="1">
      <alignment vertical="center"/>
      <protection hidden="1"/>
    </xf>
    <xf numFmtId="0" fontId="24" fillId="0" borderId="0" xfId="0" applyFont="1" applyAlignment="1" applyProtection="1">
      <alignment horizontal="righ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5" fontId="24" fillId="0" borderId="0" xfId="45" applyNumberFormat="1" applyFont="1" applyFill="1" applyBorder="1" applyAlignment="1" applyProtection="1">
      <alignment horizontal="center" vertical="center" wrapText="1"/>
      <protection hidden="1"/>
    </xf>
    <xf numFmtId="165"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4" fillId="0" borderId="0" xfId="0" applyFont="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8"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wrapText="1"/>
      <protection hidden="1"/>
    </xf>
    <xf numFmtId="0" fontId="28" fillId="0" borderId="0" xfId="0" applyFont="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7"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8" fontId="28" fillId="0" borderId="0" xfId="7" applyNumberFormat="1" applyFont="1" applyFill="1" applyBorder="1" applyAlignment="1" applyProtection="1">
      <alignment horizontal="center" vertical="center"/>
      <protection hidden="1"/>
    </xf>
    <xf numFmtId="170" fontId="28" fillId="0" borderId="0" xfId="45" quotePrefix="1" applyNumberFormat="1" applyFont="1" applyFill="1" applyBorder="1" applyAlignment="1" applyProtection="1">
      <alignment horizontal="left" vertical="center" wrapText="1"/>
      <protection hidden="1"/>
    </xf>
    <xf numFmtId="170" fontId="28" fillId="0" borderId="0" xfId="45" applyNumberFormat="1" applyFont="1" applyFill="1" applyBorder="1" applyAlignment="1" applyProtection="1">
      <alignment horizontal="left" vertical="center" wrapText="1"/>
      <protection hidden="1"/>
    </xf>
    <xf numFmtId="165"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0" applyFont="1" applyAlignment="1">
      <alignment horizontal="left" vertical="center"/>
    </xf>
    <xf numFmtId="10" fontId="15" fillId="0" borderId="0" xfId="0" applyNumberFormat="1" applyFont="1" applyAlignment="1">
      <alignment horizontal="center" vertical="center"/>
    </xf>
    <xf numFmtId="0" fontId="15" fillId="0" borderId="0" xfId="0" applyFont="1" applyAlignment="1">
      <alignment horizontal="center" vertical="center"/>
    </xf>
    <xf numFmtId="0" fontId="38" fillId="0" borderId="0" xfId="0" applyFont="1"/>
    <xf numFmtId="0" fontId="38" fillId="0" borderId="0" xfId="0" applyFont="1" applyAlignment="1">
      <alignment horizontal="left" vertical="center"/>
    </xf>
    <xf numFmtId="0" fontId="38" fillId="0" borderId="0" xfId="0" applyFont="1" applyAlignment="1">
      <alignment vertical="center"/>
    </xf>
    <xf numFmtId="0" fontId="38" fillId="0" borderId="0" xfId="0" applyFont="1" applyAlignment="1">
      <alignment horizontal="center" vertical="center"/>
    </xf>
    <xf numFmtId="0" fontId="38" fillId="0" borderId="0" xfId="43" applyFont="1" applyAlignment="1" applyProtection="1">
      <alignment vertical="center"/>
      <protection hidden="1"/>
    </xf>
    <xf numFmtId="0" fontId="38" fillId="0" borderId="0" xfId="43" applyFont="1" applyAlignment="1" applyProtection="1">
      <alignment horizontal="left" vertical="center" indent="1"/>
      <protection hidden="1"/>
    </xf>
    <xf numFmtId="0" fontId="14" fillId="0" borderId="0" xfId="0" applyFont="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6"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Alignment="1" applyProtection="1">
      <alignment horizontal="center"/>
      <protection hidden="1"/>
    </xf>
    <xf numFmtId="0" fontId="15" fillId="0" borderId="0" xfId="0" applyFont="1" applyAlignment="1">
      <alignment horizontal="center"/>
    </xf>
    <xf numFmtId="1" fontId="15" fillId="0" borderId="0" xfId="0" applyNumberFormat="1" applyFont="1"/>
    <xf numFmtId="2"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2" fontId="14" fillId="0" borderId="0" xfId="0" applyNumberFormat="1" applyFont="1" applyAlignment="1" applyProtection="1">
      <alignment horizontal="center" vertical="center"/>
      <protection hidden="1"/>
    </xf>
    <xf numFmtId="2" fontId="15" fillId="0" borderId="0" xfId="0" applyNumberFormat="1" applyFont="1" applyAlignment="1" applyProtection="1">
      <alignment vertical="center" wrapText="1"/>
      <protection hidden="1"/>
    </xf>
    <xf numFmtId="168" fontId="15" fillId="0" borderId="0" xfId="0" applyNumberFormat="1" applyFont="1" applyAlignment="1" applyProtection="1">
      <alignment horizontal="right" vertical="center" wrapText="1"/>
      <protection hidden="1"/>
    </xf>
    <xf numFmtId="2" fontId="15" fillId="0" borderId="0" xfId="0" applyNumberFormat="1" applyFont="1" applyAlignment="1" applyProtection="1">
      <alignment vertical="center"/>
      <protection hidden="1"/>
    </xf>
    <xf numFmtId="2" fontId="15" fillId="0" borderId="0" xfId="0" applyNumberFormat="1" applyFont="1" applyAlignment="1">
      <alignment vertical="center"/>
    </xf>
    <xf numFmtId="2" fontId="15" fillId="0" borderId="0" xfId="7" applyNumberFormat="1" applyFont="1" applyFill="1" applyBorder="1" applyAlignment="1" applyProtection="1">
      <alignment horizontal="center" vertical="center"/>
      <protection hidden="1"/>
    </xf>
    <xf numFmtId="0" fontId="15" fillId="0" borderId="0" xfId="0" applyFont="1" applyAlignment="1">
      <alignment horizontal="right" vertical="center"/>
    </xf>
    <xf numFmtId="177" fontId="15" fillId="0" borderId="0" xfId="0" applyNumberFormat="1" applyFont="1" applyAlignment="1">
      <alignment vertical="center"/>
    </xf>
    <xf numFmtId="0" fontId="14" fillId="0" borderId="0" xfId="0" applyFont="1" applyAlignment="1">
      <alignment horizontal="left" vertical="center"/>
    </xf>
    <xf numFmtId="2" fontId="14" fillId="0" borderId="0" xfId="0" applyNumberFormat="1" applyFont="1" applyAlignment="1">
      <alignment horizontal="center" vertical="center"/>
    </xf>
    <xf numFmtId="2" fontId="14" fillId="0" borderId="0" xfId="0" applyNumberFormat="1" applyFont="1" applyAlignment="1">
      <alignment vertical="center"/>
    </xf>
    <xf numFmtId="0" fontId="15" fillId="3" borderId="0" xfId="0" applyFont="1" applyFill="1"/>
    <xf numFmtId="0" fontId="14" fillId="0" borderId="0" xfId="0" applyFont="1" applyAlignment="1">
      <alignment vertical="center" wrapText="1"/>
    </xf>
    <xf numFmtId="0" fontId="38" fillId="0" borderId="0" xfId="0" applyFont="1" applyAlignment="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Alignment="1" applyProtection="1">
      <alignment horizontal="left" vertical="center"/>
      <protection hidden="1"/>
    </xf>
    <xf numFmtId="0" fontId="38" fillId="0" borderId="0" xfId="43" applyFont="1" applyAlignment="1" applyProtection="1">
      <alignment horizontal="left" vertical="center"/>
      <protection hidden="1"/>
    </xf>
    <xf numFmtId="0" fontId="15" fillId="3" borderId="0" xfId="0" applyFont="1" applyFill="1" applyAlignment="1">
      <alignment horizontal="left" vertical="center"/>
    </xf>
    <xf numFmtId="1" fontId="15" fillId="3" borderId="0" xfId="0" applyNumberFormat="1" applyFont="1" applyFill="1"/>
    <xf numFmtId="0" fontId="14" fillId="0" borderId="0" xfId="0" applyFont="1" applyAlignment="1">
      <alignment horizontal="left" vertical="center" wrapText="1"/>
    </xf>
    <xf numFmtId="0" fontId="38" fillId="0" borderId="0" xfId="41" applyNumberFormat="1" applyFont="1" applyFill="1" applyBorder="1" applyAlignment="1" applyProtection="1">
      <alignment horizontal="center" vertical="center"/>
    </xf>
    <xf numFmtId="10" fontId="38" fillId="0" borderId="0" xfId="0" applyNumberFormat="1" applyFont="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Alignment="1">
      <alignment horizontal="right" vertical="center"/>
    </xf>
    <xf numFmtId="0" fontId="0" fillId="0" borderId="0" xfId="0" applyAlignment="1">
      <alignment wrapText="1"/>
    </xf>
    <xf numFmtId="0" fontId="15" fillId="0" borderId="0" xfId="41" applyNumberFormat="1" applyFill="1" applyBorder="1" applyAlignment="1" applyProtection="1">
      <alignment vertical="center" wrapText="1"/>
    </xf>
    <xf numFmtId="0" fontId="3" fillId="0" borderId="0" xfId="0" applyFont="1" applyProtection="1">
      <protection hidden="1"/>
    </xf>
    <xf numFmtId="14" fontId="0" fillId="0" borderId="0" xfId="0" applyNumberFormat="1" applyAlignment="1">
      <alignment horizontal="lef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justify" vertical="center"/>
    </xf>
    <xf numFmtId="176" fontId="0" fillId="0" borderId="0" xfId="0" applyNumberFormat="1" applyAlignment="1" applyProtection="1">
      <alignment horizontal="justify" vertical="center"/>
      <protection hidden="1"/>
    </xf>
    <xf numFmtId="0" fontId="0" fillId="0" borderId="0" xfId="0" applyAlignment="1">
      <alignment horizontal="right" vertical="center"/>
    </xf>
    <xf numFmtId="0" fontId="0" fillId="0" borderId="0" xfId="0" applyAlignment="1" applyProtection="1">
      <alignment vertical="center"/>
      <protection hidden="1"/>
    </xf>
    <xf numFmtId="0" fontId="28" fillId="0" borderId="0" xfId="0" applyFont="1" applyAlignment="1" applyProtection="1">
      <alignment horizontal="right" vertical="center"/>
      <protection hidden="1"/>
    </xf>
    <xf numFmtId="0" fontId="15" fillId="0" borderId="0" xfId="0" applyFont="1" applyAlignment="1">
      <alignment horizontal="center" vertical="center" wrapText="1"/>
    </xf>
    <xf numFmtId="0" fontId="15" fillId="0" borderId="0" xfId="41" applyNumberFormat="1" applyFill="1" applyBorder="1" applyAlignment="1" applyProtection="1">
      <alignment horizontal="center" vertical="center"/>
    </xf>
    <xf numFmtId="176" fontId="15" fillId="0" borderId="0" xfId="0" applyNumberFormat="1" applyFont="1" applyAlignment="1" applyProtection="1">
      <alignment horizontal="justify" vertical="center"/>
      <protection hidden="1"/>
    </xf>
    <xf numFmtId="0" fontId="15" fillId="0" borderId="18" xfId="43" applyBorder="1" applyAlignment="1" applyProtection="1">
      <alignment vertical="center"/>
      <protection hidden="1"/>
    </xf>
    <xf numFmtId="0" fontId="15" fillId="0" borderId="0" xfId="45" applyFont="1" applyFill="1" applyBorder="1" applyAlignment="1" applyProtection="1">
      <alignment vertical="center" wrapText="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6"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0" fillId="0" borderId="0" xfId="43" applyFont="1" applyAlignment="1" applyProtection="1">
      <alignment vertical="center"/>
      <protection hidden="1"/>
    </xf>
    <xf numFmtId="0" fontId="67" fillId="0" borderId="0" xfId="0" applyFont="1" applyAlignment="1">
      <alignment horizontal="left" vertical="center"/>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Protection="1">
      <protection hidden="1"/>
    </xf>
    <xf numFmtId="0" fontId="44" fillId="0" borderId="0" xfId="0" applyFont="1" applyAlignment="1" applyProtection="1">
      <alignment horizontal="right" vertical="center" indent="1"/>
      <protection hidden="1"/>
    </xf>
    <xf numFmtId="0" fontId="44" fillId="0" borderId="0" xfId="43" applyFont="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Font="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Font="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Font="1" applyAlignment="1" applyProtection="1">
      <alignment horizontal="left" vertical="center" indent="1"/>
      <protection hidden="1"/>
    </xf>
    <xf numFmtId="0" fontId="44" fillId="0" borderId="0" xfId="43" applyFont="1" applyAlignment="1" applyProtection="1">
      <alignment vertical="center"/>
      <protection hidden="1"/>
    </xf>
    <xf numFmtId="0" fontId="41" fillId="0" borderId="0" xfId="43" applyFont="1" applyAlignment="1" applyProtection="1">
      <alignment horizontal="left" vertical="center" indent="1"/>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1" fillId="0" borderId="8" xfId="28" applyFont="1" applyBorder="1" applyAlignment="1" applyProtection="1">
      <alignment horizontal="center" vertical="top" wrapText="1"/>
      <protection hidden="1"/>
    </xf>
    <xf numFmtId="0" fontId="41" fillId="0" borderId="8" xfId="28" applyFont="1" applyBorder="1" applyAlignment="1" applyProtection="1">
      <alignment vertical="top" wrapText="1"/>
      <protection hidden="1"/>
    </xf>
    <xf numFmtId="0" fontId="41" fillId="0" borderId="0" xfId="28" applyFont="1" applyAlignment="1" applyProtection="1">
      <alignment vertical="center"/>
      <protection locked="0" hidden="1"/>
    </xf>
    <xf numFmtId="0" fontId="49" fillId="0" borderId="0" xfId="28" applyFont="1" applyAlignment="1" applyProtection="1">
      <alignment horizontal="justify" vertical="center"/>
      <protection hidden="1"/>
    </xf>
    <xf numFmtId="0" fontId="49"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1" fillId="0" borderId="24" xfId="28" applyFont="1" applyBorder="1" applyAlignment="1" applyProtection="1">
      <alignment horizontal="center" vertical="top" wrapText="1"/>
      <protection hidden="1"/>
    </xf>
    <xf numFmtId="0" fontId="41" fillId="2" borderId="24" xfId="28" applyFont="1" applyFill="1" applyBorder="1" applyAlignment="1" applyProtection="1">
      <alignment vertical="top" wrapText="1"/>
      <protection hidden="1"/>
    </xf>
    <xf numFmtId="0" fontId="41" fillId="2" borderId="23" xfId="28" applyFont="1" applyFill="1" applyBorder="1" applyAlignment="1" applyProtection="1">
      <alignment vertical="top" wrapText="1"/>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6"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Font="1" applyAlignment="1" applyProtection="1">
      <alignment horizontal="justify" vertical="center"/>
      <protection hidden="1"/>
    </xf>
    <xf numFmtId="0" fontId="41" fillId="0" borderId="0" xfId="43" applyFont="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Alignment="1" applyProtection="1">
      <alignment horizontal="center" vertical="center"/>
      <protection hidden="1"/>
    </xf>
    <xf numFmtId="0" fontId="47" fillId="0" borderId="0" xfId="28" applyFont="1" applyAlignment="1" applyProtection="1">
      <alignment vertical="center"/>
      <protection locked="0" hidden="1"/>
    </xf>
    <xf numFmtId="0" fontId="47" fillId="0" borderId="0" xfId="28" applyFont="1" applyAlignment="1" applyProtection="1">
      <alignment vertical="center"/>
      <protection hidden="1"/>
    </xf>
    <xf numFmtId="176"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4" fillId="0" borderId="18" xfId="28" applyFont="1" applyBorder="1" applyAlignment="1" applyProtection="1">
      <alignment vertical="center" wrapText="1"/>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Alignment="1" applyProtection="1">
      <alignment vertical="center" wrapText="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Alignment="1" applyProtection="1">
      <alignment horizontal="center"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7" fillId="2" borderId="18" xfId="28" applyFont="1" applyFill="1" applyBorder="1" applyAlignment="1" applyProtection="1">
      <alignment horizontal="left" vertical="top" wrapText="1"/>
      <protection locked="0" hidden="1"/>
    </xf>
    <xf numFmtId="0" fontId="44" fillId="0" borderId="0" xfId="28" applyFont="1" applyAlignment="1" applyProtection="1">
      <alignment horizontal="center" vertical="center" wrapText="1"/>
      <protection hidden="1"/>
    </xf>
    <xf numFmtId="0" fontId="44" fillId="0" borderId="0" xfId="28" applyFont="1" applyAlignment="1" applyProtection="1">
      <alignment horizontal="left" vertical="center" wrapText="1"/>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18" xfId="28" applyFont="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4"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2" borderId="1" xfId="28" applyFont="1" applyFill="1" applyBorder="1" applyAlignment="1" applyProtection="1">
      <alignment horizontal="left" vertical="center" wrapText="1"/>
      <protection locked="0" hidden="1"/>
    </xf>
    <xf numFmtId="0" fontId="41" fillId="0" borderId="21" xfId="28" applyFont="1" applyBorder="1" applyAlignment="1" applyProtection="1">
      <alignment horizontal="left" vertical="center" wrapText="1"/>
      <protection hidden="1"/>
    </xf>
    <xf numFmtId="0" fontId="41" fillId="0" borderId="26" xfId="28" applyFont="1" applyBorder="1" applyAlignment="1" applyProtection="1">
      <alignment horizontal="center" vertical="center" wrapText="1"/>
      <protection hidden="1"/>
    </xf>
    <xf numFmtId="0" fontId="44" fillId="0" borderId="18" xfId="28" applyFont="1" applyBorder="1" applyAlignment="1" applyProtection="1">
      <alignment horizontal="center"/>
      <protection locked="0"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5"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center"/>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Alignment="1" applyProtection="1">
      <alignment vertical="top" wrapText="1"/>
      <protection hidden="1"/>
    </xf>
    <xf numFmtId="0" fontId="41" fillId="0" borderId="0" xfId="43" applyFont="1" applyAlignment="1" applyProtection="1">
      <alignment vertical="center" wrapText="1"/>
      <protection hidden="1"/>
    </xf>
    <xf numFmtId="0" fontId="44" fillId="0" borderId="18" xfId="43" applyFont="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6"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Alignment="1" applyProtection="1">
      <alignment horizontal="center" vertical="center" wrapText="1"/>
      <protection hidden="1"/>
    </xf>
    <xf numFmtId="0" fontId="41" fillId="0" borderId="0" xfId="36" applyFont="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Alignment="1" applyProtection="1">
      <alignment horizontal="center"/>
      <protection hidden="1"/>
    </xf>
    <xf numFmtId="176" fontId="41" fillId="0" borderId="0" xfId="36" applyNumberFormat="1" applyFont="1" applyAlignment="1" applyProtection="1">
      <alignment horizontal="left" vertical="center"/>
      <protection hidden="1"/>
    </xf>
    <xf numFmtId="0" fontId="44" fillId="0" borderId="0" xfId="37" applyFont="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Alignment="1" applyProtection="1">
      <alignment horizontal="left" vertical="center"/>
      <protection hidden="1"/>
    </xf>
    <xf numFmtId="0" fontId="44" fillId="0" borderId="27" xfId="36" applyFont="1" applyBorder="1" applyAlignment="1" applyProtection="1">
      <alignment horizontal="center" vertical="center" wrapText="1"/>
      <protection hidden="1"/>
    </xf>
    <xf numFmtId="0" fontId="44" fillId="0" borderId="28"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165"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Font="1" applyAlignment="1" applyProtection="1">
      <alignment horizontal="justify" vertical="top"/>
      <protection hidden="1"/>
    </xf>
    <xf numFmtId="0" fontId="41" fillId="0" borderId="0" xfId="36" quotePrefix="1" applyFont="1" applyAlignment="1" applyProtection="1">
      <alignment horizontal="justify" vertical="top"/>
      <protection hidden="1"/>
    </xf>
    <xf numFmtId="0" fontId="44" fillId="0" borderId="0" xfId="36" applyFont="1" applyAlignment="1" applyProtection="1">
      <alignment horizontal="justify" vertical="top"/>
      <protection hidden="1"/>
    </xf>
    <xf numFmtId="165" fontId="44" fillId="0" borderId="0" xfId="36" applyNumberFormat="1" applyFont="1" applyAlignment="1" applyProtection="1">
      <alignment horizontal="center"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2" borderId="0" xfId="30" applyFont="1" applyFill="1" applyAlignment="1" applyProtection="1">
      <alignment horizontal="center" vertical="center" wrapText="1"/>
      <protection hidden="1"/>
    </xf>
    <xf numFmtId="0" fontId="41" fillId="2" borderId="0" xfId="30" applyFont="1" applyFill="1" applyAlignment="1" applyProtection="1">
      <alignment horizontal="center" vertical="center"/>
      <protection hidden="1"/>
    </xf>
    <xf numFmtId="4" fontId="41" fillId="0" borderId="28" xfId="36" applyNumberFormat="1" applyFont="1" applyBorder="1" applyAlignment="1" applyProtection="1">
      <alignment vertical="top" wrapText="1"/>
      <protection hidden="1"/>
    </xf>
    <xf numFmtId="4" fontId="41" fillId="0" borderId="0" xfId="36" applyNumberFormat="1" applyFont="1" applyAlignment="1" applyProtection="1">
      <alignment vertical="top" wrapText="1"/>
      <protection hidden="1"/>
    </xf>
    <xf numFmtId="0" fontId="41" fillId="0" borderId="0" xfId="30" applyFont="1" applyProtection="1">
      <protection hidden="1"/>
    </xf>
    <xf numFmtId="165"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center" vertical="top"/>
      <protection hidden="1"/>
    </xf>
    <xf numFmtId="0" fontId="5" fillId="0" borderId="0" xfId="30" applyFont="1" applyAlignment="1" applyProtection="1">
      <alignment horizontal="center" vertical="center"/>
      <protection hidden="1"/>
    </xf>
    <xf numFmtId="165" fontId="44" fillId="0" borderId="0" xfId="36" applyNumberFormat="1" applyFont="1" applyAlignment="1" applyProtection="1">
      <alignment horizontal="center" vertical="top"/>
      <protection hidden="1"/>
    </xf>
    <xf numFmtId="0" fontId="41" fillId="0" borderId="0" xfId="36" applyFont="1" applyAlignment="1" applyProtection="1">
      <alignment vertical="top" wrapText="1"/>
      <protection hidden="1"/>
    </xf>
    <xf numFmtId="0" fontId="41" fillId="0" borderId="0" xfId="36" applyFont="1" applyAlignment="1" applyProtection="1">
      <alignment vertical="center" wrapText="1"/>
      <protection hidden="1"/>
    </xf>
    <xf numFmtId="0" fontId="41" fillId="0" borderId="18" xfId="36" applyFont="1" applyBorder="1" applyAlignment="1" applyProtection="1">
      <alignment vertical="top" wrapText="1"/>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6" xfId="36" applyFont="1" applyFill="1" applyBorder="1" applyAlignment="1" applyProtection="1">
      <alignment horizontal="left" wrapText="1"/>
      <protection locked="0" hidden="1"/>
    </xf>
    <xf numFmtId="0" fontId="41" fillId="2" borderId="29" xfId="36" applyFont="1" applyFill="1" applyBorder="1" applyAlignment="1" applyProtection="1">
      <alignment horizontal="left" wrapText="1"/>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41" fillId="0" borderId="0" xfId="36" applyFont="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Alignment="1" applyProtection="1">
      <alignment horizontal="justify" vertical="top" wrapText="1"/>
      <protection hidden="1"/>
    </xf>
    <xf numFmtId="0" fontId="31" fillId="0" borderId="0" xfId="30" applyAlignment="1" applyProtection="1">
      <alignment vertical="top" wrapText="1"/>
      <protection hidden="1"/>
    </xf>
    <xf numFmtId="0" fontId="41" fillId="0" borderId="0" xfId="29" applyFont="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5"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6"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4" fillId="0" borderId="0" xfId="29" applyFont="1" applyAlignment="1" applyProtection="1">
      <alignment horizontal="left" vertical="center"/>
      <protection hidden="1"/>
    </xf>
    <xf numFmtId="176" fontId="44" fillId="0" borderId="0" xfId="29" applyNumberFormat="1" applyFont="1" applyAlignment="1" applyProtection="1">
      <alignment horizontal="left" vertical="center" indent="1"/>
      <protection hidden="1"/>
    </xf>
    <xf numFmtId="0" fontId="41" fillId="2" borderId="20" xfId="29" applyFont="1" applyFill="1" applyBorder="1" applyAlignment="1" applyProtection="1">
      <alignment horizontal="left" vertical="center"/>
      <protection locked="0" hidden="1"/>
    </xf>
    <xf numFmtId="0" fontId="41" fillId="0" borderId="0" xfId="29" applyFont="1" applyAlignment="1" applyProtection="1">
      <alignment horizontal="left" vertical="center" indent="2"/>
      <protection hidden="1"/>
    </xf>
    <xf numFmtId="0" fontId="41" fillId="0" borderId="30" xfId="29" applyFont="1" applyBorder="1" applyAlignment="1" applyProtection="1">
      <alignment horizontal="left" vertical="center"/>
      <protection hidden="1"/>
    </xf>
    <xf numFmtId="0" fontId="31" fillId="0" borderId="28"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Alignment="1" applyProtection="1">
      <alignment vertical="center"/>
      <protection hidden="1"/>
    </xf>
    <xf numFmtId="0" fontId="31" fillId="0" borderId="34" xfId="40" applyBorder="1" applyAlignment="1" applyProtection="1">
      <alignment vertical="center"/>
      <protection hidden="1"/>
    </xf>
    <xf numFmtId="0" fontId="31" fillId="0" borderId="33" xfId="40" applyBorder="1" applyAlignment="1" applyProtection="1">
      <alignment vertical="center"/>
      <protection hidden="1"/>
    </xf>
    <xf numFmtId="0" fontId="31" fillId="0" borderId="0" xfId="40" applyProtection="1">
      <protection hidden="1"/>
    </xf>
    <xf numFmtId="0" fontId="31" fillId="0" borderId="34" xfId="40" applyBorder="1" applyProtection="1">
      <protection hidden="1"/>
    </xf>
    <xf numFmtId="0" fontId="31" fillId="0" borderId="33" xfId="40" applyBorder="1" applyAlignment="1" applyProtection="1">
      <alignment horizontal="center" vertical="center"/>
      <protection hidden="1"/>
    </xf>
    <xf numFmtId="0" fontId="31" fillId="0" borderId="34" xfId="40"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6" xfId="30" applyBorder="1" applyProtection="1">
      <protection hidden="1"/>
    </xf>
    <xf numFmtId="0" fontId="31" fillId="0" borderId="0" xfId="40"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Protection="1">
      <protection hidden="1"/>
    </xf>
    <xf numFmtId="0" fontId="31" fillId="0" borderId="29" xfId="30"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2"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5" fillId="0" borderId="18" xfId="26" applyFont="1" applyBorder="1" applyAlignment="1" applyProtection="1">
      <alignment horizontal="center"/>
      <protection hidden="1"/>
    </xf>
    <xf numFmtId="0" fontId="4" fillId="0" borderId="0" xfId="26" applyFont="1" applyAlignment="1" applyProtection="1">
      <alignment horizontal="justify" vertical="top" wrapText="1"/>
      <protection hidden="1"/>
    </xf>
    <xf numFmtId="0" fontId="45" fillId="0" borderId="0" xfId="26" applyFont="1" applyAlignment="1" applyProtection="1">
      <alignment vertical="top"/>
      <protection hidden="1"/>
    </xf>
    <xf numFmtId="0" fontId="4" fillId="0" borderId="0" xfId="26" applyFont="1" applyAlignment="1" applyProtection="1">
      <alignment vertical="top"/>
      <protection hidden="1"/>
    </xf>
    <xf numFmtId="0" fontId="45" fillId="0" borderId="0" xfId="26" applyFont="1" applyAlignment="1" applyProtection="1">
      <alignment horizontal="right" vertical="top"/>
      <protection hidden="1"/>
    </xf>
    <xf numFmtId="0" fontId="64"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applyFont="1" applyAlignment="1" applyProtection="1">
      <alignment horizontal="right" vertical="top"/>
      <protection hidden="1"/>
    </xf>
    <xf numFmtId="0" fontId="4" fillId="0" borderId="0" xfId="26" applyFont="1" applyAlignment="1" applyProtection="1">
      <alignment vertical="top" wrapText="1"/>
      <protection hidden="1"/>
    </xf>
    <xf numFmtId="0" fontId="5" fillId="0" borderId="0" xfId="26" applyFont="1" applyAlignment="1" applyProtection="1">
      <alignment horizontal="justify" vertical="top" wrapText="1"/>
      <protection hidden="1"/>
    </xf>
    <xf numFmtId="0" fontId="5" fillId="0" borderId="0" xfId="26" applyFont="1" applyAlignment="1" applyProtection="1">
      <alignment vertical="top" wrapText="1"/>
      <protection hidden="1"/>
    </xf>
    <xf numFmtId="15" fontId="4" fillId="0" borderId="0" xfId="26" applyNumberFormat="1" applyFont="1" applyAlignment="1" applyProtection="1">
      <alignment vertical="top"/>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14" fillId="0" borderId="0" xfId="0" applyFont="1"/>
    <xf numFmtId="0" fontId="68" fillId="0" borderId="0" xfId="0" applyFont="1"/>
    <xf numFmtId="0" fontId="41" fillId="0" borderId="0" xfId="36" applyFont="1" applyAlignment="1" applyProtection="1">
      <alignment horizontal="left" vertical="top"/>
      <protection hidden="1"/>
    </xf>
    <xf numFmtId="165" fontId="69"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Font="1" applyFill="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Font="1" applyFill="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6"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Font="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Alignment="1" applyProtection="1">
      <alignment horizontal="left" vertical="center" indent="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vertical="center" wrapText="1"/>
      <protection hidden="1"/>
    </xf>
    <xf numFmtId="0" fontId="15" fillId="0" borderId="0" xfId="26" applyFont="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Border="1" applyAlignment="1" applyProtection="1">
      <alignment horizontal="left" vertical="top"/>
      <protection hidden="1"/>
    </xf>
    <xf numFmtId="0" fontId="15" fillId="0" borderId="0" xfId="26" applyFont="1" applyAlignment="1" applyProtection="1">
      <alignment horizontal="left"/>
      <protection hidden="1"/>
    </xf>
    <xf numFmtId="0" fontId="15" fillId="0" borderId="0" xfId="26" applyFont="1" applyAlignment="1" applyProtection="1">
      <alignment horizontal="left" vertical="center" wrapText="1"/>
      <protection hidden="1"/>
    </xf>
    <xf numFmtId="0" fontId="15" fillId="0" borderId="0" xfId="26" applyFont="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Border="1" applyAlignment="1" applyProtection="1">
      <alignment horizontal="right" vertical="center"/>
      <protection hidden="1"/>
    </xf>
    <xf numFmtId="0" fontId="15" fillId="0" borderId="6" xfId="26" applyFont="1" applyBorder="1" applyAlignment="1" applyProtection="1">
      <alignment vertical="center" wrapText="1"/>
      <protection hidden="1"/>
    </xf>
    <xf numFmtId="0" fontId="15" fillId="0" borderId="0" xfId="26" applyFont="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15" fillId="0" borderId="0" xfId="26" applyFont="1" applyAlignment="1" applyProtection="1">
      <alignment horizontal="justify" vertical="top" wrapText="1"/>
      <protection hidden="1"/>
    </xf>
    <xf numFmtId="0" fontId="71" fillId="0" borderId="0" xfId="26" applyFont="1" applyAlignment="1" applyProtection="1">
      <alignment horizontal="right" vertical="top"/>
      <protection hidden="1"/>
    </xf>
    <xf numFmtId="0" fontId="14" fillId="0" borderId="0" xfId="26" applyFont="1" applyAlignment="1" applyProtection="1">
      <alignment horizontal="center" vertical="top"/>
      <protection hidden="1"/>
    </xf>
    <xf numFmtId="0" fontId="71" fillId="0" borderId="0" xfId="26" applyFont="1" applyAlignment="1" applyProtection="1">
      <alignment horizontal="right"/>
      <protection hidden="1"/>
    </xf>
    <xf numFmtId="0" fontId="71" fillId="0" borderId="0" xfId="26" applyFont="1" applyAlignment="1" applyProtection="1">
      <alignment horizontal="left" vertical="center" wrapText="1"/>
      <protection locked="0" hidden="1"/>
    </xf>
    <xf numFmtId="0" fontId="71" fillId="0" borderId="0" xfId="26" applyFont="1" applyAlignment="1" applyProtection="1">
      <alignment horizontal="justify"/>
      <protection hidden="1"/>
    </xf>
    <xf numFmtId="0" fontId="71"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Alignment="1" applyProtection="1">
      <alignment horizontal="left" vertical="center"/>
      <protection hidden="1"/>
    </xf>
    <xf numFmtId="0" fontId="15" fillId="9" borderId="0" xfId="26" applyFont="1" applyFill="1" applyAlignment="1" applyProtection="1">
      <alignment horizontal="left" vertical="center"/>
      <protection hidden="1"/>
    </xf>
    <xf numFmtId="0" fontId="15" fillId="5" borderId="0" xfId="26" applyFont="1" applyFill="1" applyProtection="1">
      <protection hidden="1"/>
    </xf>
    <xf numFmtId="0" fontId="15" fillId="9" borderId="0" xfId="26" applyFont="1" applyFill="1" applyProtection="1">
      <protection hidden="1"/>
    </xf>
    <xf numFmtId="0" fontId="14" fillId="0" borderId="0" xfId="26" applyFont="1" applyAlignment="1" applyProtection="1">
      <alignment horizontal="right" vertical="center" indent="1"/>
      <protection hidden="1"/>
    </xf>
    <xf numFmtId="0" fontId="78" fillId="0" borderId="0" xfId="26" applyFont="1" applyProtection="1">
      <protection hidden="1"/>
    </xf>
    <xf numFmtId="0" fontId="15" fillId="0" borderId="0" xfId="26" applyFont="1" applyAlignment="1" applyProtection="1">
      <alignment horizontal="center"/>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0" fontId="15" fillId="0" borderId="5" xfId="26" applyFont="1" applyBorder="1" applyAlignment="1" applyProtection="1">
      <alignment vertical="center" wrapText="1"/>
      <protection hidden="1"/>
    </xf>
    <xf numFmtId="176"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Alignment="1" applyProtection="1">
      <alignment horizontal="left" vertical="center" wrapText="1"/>
      <protection hidden="1"/>
    </xf>
    <xf numFmtId="0" fontId="44" fillId="0" borderId="0" xfId="43" applyFont="1" applyAlignment="1" applyProtection="1">
      <alignment horizontal="left" vertical="center" wrapText="1"/>
      <protection hidden="1"/>
    </xf>
    <xf numFmtId="0" fontId="15" fillId="0" borderId="42" xfId="26" applyFont="1" applyBorder="1" applyAlignment="1" applyProtection="1">
      <alignment horizontal="left" vertical="center" wrapText="1"/>
      <protection hidden="1"/>
    </xf>
    <xf numFmtId="0" fontId="0" fillId="0" borderId="43" xfId="26" applyFont="1" applyBorder="1" applyAlignment="1" applyProtection="1">
      <alignment horizontal="left" vertical="center" wrapText="1"/>
      <protection hidden="1"/>
    </xf>
    <xf numFmtId="0" fontId="15" fillId="0" borderId="4" xfId="26" applyFont="1" applyBorder="1" applyAlignment="1" applyProtection="1">
      <alignment vertical="center" wrapText="1"/>
      <protection hidden="1"/>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26" fillId="2" borderId="9"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41" fillId="0" borderId="0" xfId="28" applyFont="1"/>
    <xf numFmtId="0" fontId="44" fillId="0" borderId="0" xfId="28" applyFont="1"/>
    <xf numFmtId="0" fontId="41" fillId="0" borderId="0" xfId="43" applyFont="1" applyAlignment="1">
      <alignment vertical="center"/>
    </xf>
    <xf numFmtId="0" fontId="0" fillId="10" borderId="18" xfId="0" applyFill="1" applyBorder="1" applyProtection="1">
      <protection locked="0"/>
    </xf>
    <xf numFmtId="0" fontId="26" fillId="2" borderId="0" xfId="26" applyFont="1" applyFill="1" applyAlignment="1" applyProtection="1">
      <alignment horizontal="left" vertical="top" wrapText="1"/>
      <protection locked="0"/>
    </xf>
    <xf numFmtId="0" fontId="44" fillId="0" borderId="0" xfId="37" applyFont="1" applyAlignment="1" applyProtection="1">
      <alignment vertical="center"/>
      <protection hidden="1"/>
    </xf>
    <xf numFmtId="0" fontId="0" fillId="0" borderId="18" xfId="0" applyBorder="1"/>
    <xf numFmtId="0" fontId="0" fillId="0" borderId="0" xfId="26" applyFont="1" applyAlignment="1" applyProtection="1">
      <alignment horizontal="center" vertical="top"/>
      <protection hidden="1"/>
    </xf>
    <xf numFmtId="0" fontId="15" fillId="2" borderId="18" xfId="26" applyFont="1" applyFill="1" applyBorder="1" applyAlignment="1" applyProtection="1">
      <alignment horizontal="center" vertical="center" wrapText="1"/>
      <protection locked="0"/>
    </xf>
    <xf numFmtId="0" fontId="15" fillId="0" borderId="0" xfId="26" applyFont="1" applyAlignment="1" applyProtection="1">
      <alignment horizontal="left" vertical="top" indent="5"/>
      <protection hidden="1"/>
    </xf>
    <xf numFmtId="0" fontId="15" fillId="2" borderId="0" xfId="26" applyFont="1" applyFill="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15" fillId="0" borderId="26" xfId="26" applyFont="1" applyBorder="1" applyAlignment="1" applyProtection="1">
      <alignment horizontal="center" vertical="top"/>
      <protection hidden="1"/>
    </xf>
    <xf numFmtId="0" fontId="15" fillId="2" borderId="5" xfId="26" applyFont="1" applyFill="1" applyBorder="1" applyAlignment="1" applyProtection="1">
      <alignment vertical="center" wrapText="1"/>
      <protection locked="0"/>
    </xf>
    <xf numFmtId="0" fontId="15" fillId="2" borderId="6" xfId="26" applyFont="1" applyFill="1" applyBorder="1" applyAlignment="1" applyProtection="1">
      <alignment vertical="center" wrapText="1"/>
      <protection locked="0"/>
    </xf>
    <xf numFmtId="0" fontId="15" fillId="0" borderId="17" xfId="26" applyFont="1" applyBorder="1" applyAlignment="1" applyProtection="1">
      <alignment vertical="center" wrapText="1"/>
      <protection hidden="1"/>
    </xf>
    <xf numFmtId="0" fontId="15" fillId="0" borderId="7" xfId="26" applyFont="1" applyBorder="1" applyAlignment="1" applyProtection="1">
      <alignment vertical="center" wrapText="1"/>
      <protection hidden="1"/>
    </xf>
    <xf numFmtId="0" fontId="15" fillId="2" borderId="9" xfId="26" applyFont="1" applyFill="1" applyBorder="1" applyAlignment="1" applyProtection="1">
      <alignment vertical="center" wrapText="1"/>
      <protection hidden="1"/>
    </xf>
    <xf numFmtId="0" fontId="15" fillId="2" borderId="10" xfId="26" applyFont="1" applyFill="1" applyBorder="1" applyAlignment="1" applyProtection="1">
      <alignment vertical="center" wrapText="1"/>
      <protection hidden="1"/>
    </xf>
    <xf numFmtId="0" fontId="0" fillId="0" borderId="18" xfId="26" applyFont="1" applyBorder="1" applyAlignment="1" applyProtection="1">
      <alignment horizontal="center" vertical="top"/>
      <protection hidden="1"/>
    </xf>
    <xf numFmtId="0" fontId="0" fillId="0" borderId="0" xfId="0" quotePrefix="1"/>
    <xf numFmtId="0" fontId="15" fillId="0" borderId="3" xfId="26" applyFont="1" applyBorder="1" applyAlignment="1" applyProtection="1">
      <alignment horizontal="left" vertical="top" wrapText="1"/>
      <protection hidden="1"/>
    </xf>
    <xf numFmtId="0" fontId="26" fillId="2" borderId="3" xfId="26" applyFont="1" applyFill="1" applyBorder="1" applyAlignment="1" applyProtection="1">
      <alignment horizontal="left" vertical="top" wrapText="1"/>
      <protection locked="0"/>
    </xf>
    <xf numFmtId="0" fontId="41" fillId="4" borderId="0" xfId="33" applyFont="1" applyFill="1" applyAlignment="1" applyProtection="1">
      <alignment horizontal="left" vertical="center" wrapText="1"/>
      <protection hidden="1"/>
    </xf>
    <xf numFmtId="0" fontId="15" fillId="0" borderId="26" xfId="26" applyFont="1" applyBorder="1" applyAlignment="1" applyProtection="1">
      <alignment horizontal="center" vertical="center"/>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78"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5" fontId="5" fillId="0" borderId="0" xfId="26" applyNumberFormat="1" applyFont="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9"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39" xfId="26" applyFont="1" applyBorder="1" applyAlignment="1" applyProtection="1">
      <alignment horizontal="center" vertical="top"/>
      <protection hidden="1"/>
    </xf>
    <xf numFmtId="0" fontId="15" fillId="0" borderId="17"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5" fontId="5" fillId="0" borderId="0" xfId="26" applyNumberFormat="1" applyFont="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70" fillId="0" borderId="0" xfId="26" applyNumberFormat="1" applyFont="1" applyAlignment="1" applyProtection="1">
      <alignment horizontal="center" vertical="top"/>
      <protection hidden="1"/>
    </xf>
    <xf numFmtId="0" fontId="71" fillId="0" borderId="0" xfId="26" applyFont="1" applyAlignment="1" applyProtection="1">
      <alignment horizontal="center" vertical="top" wrapText="1"/>
      <protection hidden="1"/>
    </xf>
    <xf numFmtId="0" fontId="15" fillId="11" borderId="0" xfId="26" applyFont="1" applyFill="1" applyAlignment="1" applyProtection="1">
      <alignment horizontal="left" vertical="center"/>
      <protection hidden="1"/>
    </xf>
    <xf numFmtId="0" fontId="15" fillId="11" borderId="0" xfId="26" applyFont="1" applyFill="1" applyProtection="1">
      <protection hidden="1"/>
    </xf>
    <xf numFmtId="0" fontId="41" fillId="0" borderId="19" xfId="30" applyFont="1" applyBorder="1" applyAlignment="1" applyProtection="1">
      <alignment horizontal="center" vertical="center" wrapText="1"/>
      <protection hidden="1"/>
    </xf>
    <xf numFmtId="0" fontId="41" fillId="0" borderId="0" xfId="28" applyFont="1" applyAlignment="1">
      <alignment vertical="center"/>
    </xf>
    <xf numFmtId="0" fontId="15" fillId="9" borderId="26" xfId="26" applyFont="1" applyFill="1" applyBorder="1" applyAlignment="1" applyProtection="1">
      <alignment horizontal="center" vertical="top"/>
      <protection hidden="1"/>
    </xf>
    <xf numFmtId="0" fontId="41" fillId="0" borderId="0" xfId="43" applyFont="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5" fillId="0" borderId="0" xfId="35" applyFont="1" applyAlignment="1" applyProtection="1">
      <alignment vertical="top"/>
      <protection hidden="1"/>
    </xf>
    <xf numFmtId="0" fontId="14" fillId="0" borderId="0" xfId="35" applyFont="1" applyAlignment="1" applyProtection="1">
      <alignment vertical="top"/>
      <protection hidden="1"/>
    </xf>
    <xf numFmtId="0" fontId="14" fillId="0" borderId="0" xfId="35" applyFont="1" applyProtection="1">
      <protection hidden="1"/>
    </xf>
    <xf numFmtId="0" fontId="15" fillId="0" borderId="0" xfId="35" applyFont="1" applyAlignment="1" applyProtection="1">
      <alignment vertical="center"/>
      <protection hidden="1"/>
    </xf>
    <xf numFmtId="0" fontId="15" fillId="0" borderId="0" xfId="35" applyFont="1" applyAlignment="1" applyProtection="1">
      <alignment vertical="center" wrapText="1"/>
      <protection hidden="1"/>
    </xf>
    <xf numFmtId="0" fontId="15" fillId="0" borderId="0" xfId="35" applyFont="1" applyAlignment="1" applyProtection="1">
      <alignment horizontal="center" vertical="top"/>
      <protection hidden="1"/>
    </xf>
    <xf numFmtId="0" fontId="14" fillId="0" borderId="0" xfId="35" applyFont="1" applyAlignment="1" applyProtection="1">
      <alignment horizontal="right" vertical="center"/>
      <protection hidden="1"/>
    </xf>
    <xf numFmtId="0" fontId="5" fillId="0" borderId="18" xfId="35" applyFont="1" applyBorder="1" applyAlignment="1" applyProtection="1">
      <alignment horizontal="center"/>
      <protection hidden="1"/>
    </xf>
    <xf numFmtId="0" fontId="14" fillId="0" borderId="41" xfId="35" applyFont="1" applyBorder="1" applyAlignment="1" applyProtection="1">
      <alignment horizontal="center" vertical="center"/>
      <protection hidden="1"/>
    </xf>
    <xf numFmtId="0" fontId="14" fillId="0" borderId="39" xfId="35" applyFont="1" applyBorder="1" applyAlignment="1" applyProtection="1">
      <alignment horizontal="justify" vertical="center" wrapText="1"/>
      <protection hidden="1"/>
    </xf>
    <xf numFmtId="0" fontId="14" fillId="0" borderId="40" xfId="35" applyFont="1" applyBorder="1" applyAlignment="1" applyProtection="1">
      <alignment horizontal="justify" vertical="center" wrapText="1"/>
      <protection hidden="1"/>
    </xf>
    <xf numFmtId="0" fontId="15" fillId="0" borderId="0" xfId="35" applyFont="1" applyAlignment="1" applyProtection="1">
      <alignment horizontal="left" vertical="center" wrapText="1"/>
      <protection hidden="1"/>
    </xf>
    <xf numFmtId="0" fontId="14" fillId="0" borderId="5" xfId="35" applyFont="1" applyBorder="1" applyAlignment="1" applyProtection="1">
      <alignment horizontal="center" vertical="center" wrapText="1"/>
      <protection hidden="1"/>
    </xf>
    <xf numFmtId="0" fontId="14" fillId="0" borderId="6" xfId="35" applyFont="1" applyBorder="1" applyAlignment="1" applyProtection="1">
      <alignment horizontal="center" vertical="center" wrapText="1"/>
      <protection hidden="1"/>
    </xf>
    <xf numFmtId="0" fontId="15" fillId="2" borderId="19" xfId="35" applyFont="1" applyFill="1" applyBorder="1" applyAlignment="1" applyProtection="1">
      <alignment horizontal="center" vertical="center" wrapText="1"/>
      <protection locked="0" hidden="1"/>
    </xf>
    <xf numFmtId="0" fontId="15" fillId="0" borderId="8" xfId="35" applyFont="1" applyBorder="1" applyAlignment="1" applyProtection="1">
      <alignment vertical="center" wrapText="1"/>
      <protection hidden="1"/>
    </xf>
    <xf numFmtId="0" fontId="15" fillId="0" borderId="40" xfId="35" applyFont="1" applyBorder="1" applyAlignment="1" applyProtection="1">
      <alignment vertical="center" wrapText="1"/>
      <protection hidden="1"/>
    </xf>
    <xf numFmtId="0" fontId="15" fillId="2" borderId="46" xfId="35" applyFont="1" applyFill="1" applyBorder="1" applyAlignment="1" applyProtection="1">
      <alignment vertical="center" wrapText="1"/>
      <protection locked="0" hidden="1"/>
    </xf>
    <xf numFmtId="0" fontId="15" fillId="2" borderId="47" xfId="35" applyFont="1" applyFill="1" applyBorder="1" applyAlignment="1" applyProtection="1">
      <alignment vertical="center" wrapText="1"/>
      <protection locked="0" hidden="1"/>
    </xf>
    <xf numFmtId="0" fontId="15" fillId="2" borderId="48" xfId="35" applyFont="1" applyFill="1" applyBorder="1" applyAlignment="1" applyProtection="1">
      <alignment vertical="center" wrapText="1"/>
      <protection locked="0" hidden="1"/>
    </xf>
    <xf numFmtId="0" fontId="15" fillId="2" borderId="49" xfId="35" applyFont="1" applyFill="1" applyBorder="1" applyAlignment="1" applyProtection="1">
      <alignment vertical="center" wrapText="1"/>
      <protection locked="0" hidden="1"/>
    </xf>
    <xf numFmtId="0" fontId="15" fillId="2" borderId="50" xfId="35" applyFont="1" applyFill="1" applyBorder="1" applyAlignment="1" applyProtection="1">
      <alignment vertical="center" wrapText="1"/>
      <protection locked="0" hidden="1"/>
    </xf>
    <xf numFmtId="0" fontId="15" fillId="2" borderId="51" xfId="35" applyFont="1" applyFill="1" applyBorder="1" applyAlignment="1" applyProtection="1">
      <alignment vertical="center" wrapText="1"/>
      <protection locked="0" hidden="1"/>
    </xf>
    <xf numFmtId="0" fontId="15" fillId="0" borderId="0" xfId="35" applyFont="1" applyAlignment="1" applyProtection="1">
      <alignment horizontal="justify" vertical="center" wrapText="1"/>
      <protection hidden="1"/>
    </xf>
    <xf numFmtId="0" fontId="15" fillId="0" borderId="0" xfId="35" applyFont="1" applyAlignment="1" applyProtection="1">
      <alignment horizontal="left" vertical="center" wrapText="1"/>
      <protection locked="0" hidden="1"/>
    </xf>
    <xf numFmtId="0" fontId="71" fillId="0" borderId="0" xfId="35" applyFont="1" applyAlignment="1" applyProtection="1">
      <alignment horizontal="right" vertical="center"/>
      <protection hidden="1"/>
    </xf>
    <xf numFmtId="0" fontId="71" fillId="0" borderId="0" xfId="35" applyFont="1" applyAlignment="1" applyProtection="1">
      <alignment horizontal="justify"/>
      <protection hidden="1"/>
    </xf>
    <xf numFmtId="0" fontId="71" fillId="0" borderId="0" xfId="35" applyFont="1" applyAlignment="1" applyProtection="1">
      <alignment horizontal="left" vertical="center" wrapText="1"/>
      <protection locked="0" hidden="1"/>
    </xf>
    <xf numFmtId="0" fontId="15" fillId="5" borderId="0" xfId="35" applyFont="1" applyFill="1" applyAlignment="1" applyProtection="1">
      <alignment horizontal="left" vertical="center"/>
      <protection hidden="1"/>
    </xf>
    <xf numFmtId="0" fontId="15" fillId="5" borderId="0" xfId="35" applyFont="1" applyFill="1" applyProtection="1">
      <protection hidden="1"/>
    </xf>
    <xf numFmtId="0" fontId="14" fillId="0" borderId="0" xfId="35" applyFont="1" applyAlignment="1" applyProtection="1">
      <alignment horizontal="left" vertical="center"/>
      <protection hidden="1"/>
    </xf>
    <xf numFmtId="2" fontId="41" fillId="0" borderId="0" xfId="28" applyNumberFormat="1" applyFont="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Alignment="1" applyProtection="1">
      <alignment horizontal="left" vertical="center" indent="1"/>
      <protection hidden="1"/>
    </xf>
    <xf numFmtId="0" fontId="41" fillId="0" borderId="0" xfId="37" applyFont="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14" fillId="0" borderId="0" xfId="43" applyFont="1" applyAlignment="1" applyProtection="1">
      <alignment vertical="top"/>
      <protection hidden="1"/>
    </xf>
    <xf numFmtId="0" fontId="41" fillId="0" borderId="0" xfId="28" applyFont="1" applyAlignment="1" applyProtection="1">
      <alignment horizontal="justify" vertical="top" wrapText="1"/>
      <protection hidden="1"/>
    </xf>
    <xf numFmtId="0" fontId="41" fillId="10" borderId="12" xfId="28" applyFont="1" applyFill="1" applyBorder="1" applyAlignment="1" applyProtection="1">
      <alignment vertical="center" wrapText="1"/>
      <protection locked="0" hidden="1"/>
    </xf>
    <xf numFmtId="0" fontId="41" fillId="10" borderId="18" xfId="28" applyFont="1" applyFill="1" applyBorder="1" applyAlignment="1" applyProtection="1">
      <alignment horizontal="center" vertical="top" wrapText="1"/>
      <protection locked="0" hidden="1"/>
    </xf>
    <xf numFmtId="0" fontId="4" fillId="0" borderId="4" xfId="35" applyFont="1" applyBorder="1" applyAlignment="1" applyProtection="1">
      <alignment vertical="center"/>
      <protection hidden="1"/>
    </xf>
    <xf numFmtId="0" fontId="5" fillId="0" borderId="4" xfId="35" applyFont="1" applyBorder="1" applyAlignment="1" applyProtection="1">
      <alignment horizontal="right" vertical="center"/>
      <protection hidden="1"/>
    </xf>
    <xf numFmtId="0" fontId="14" fillId="0" borderId="0" xfId="37" applyFont="1" applyAlignment="1" applyProtection="1">
      <alignment horizontal="left" vertical="center"/>
      <protection hidden="1"/>
    </xf>
    <xf numFmtId="0" fontId="15" fillId="0" borderId="0" xfId="37" applyAlignment="1" applyProtection="1">
      <alignment horizontal="left" vertical="center"/>
      <protection hidden="1"/>
    </xf>
    <xf numFmtId="0" fontId="15" fillId="0" borderId="18" xfId="35" applyFont="1" applyBorder="1" applyAlignment="1" applyProtection="1">
      <alignment horizontal="center" vertical="center"/>
      <protection hidden="1"/>
    </xf>
    <xf numFmtId="0" fontId="15" fillId="0" borderId="0" xfId="35" applyFont="1" applyAlignment="1" applyProtection="1">
      <alignment horizontal="center" vertical="center"/>
      <protection hidden="1"/>
    </xf>
    <xf numFmtId="0" fontId="0" fillId="0" borderId="0" xfId="35" applyFont="1" applyAlignment="1" applyProtection="1">
      <alignment horizontal="center" vertical="center"/>
      <protection hidden="1"/>
    </xf>
    <xf numFmtId="0" fontId="15" fillId="0" borderId="41" xfId="35" applyFont="1" applyBorder="1" applyAlignment="1" applyProtection="1">
      <alignment horizontal="center" vertical="center"/>
      <protection hidden="1"/>
    </xf>
    <xf numFmtId="0" fontId="15" fillId="0" borderId="52" xfId="35" applyFont="1" applyBorder="1" applyAlignment="1" applyProtection="1">
      <alignment horizontal="center" vertical="center"/>
      <protection hidden="1"/>
    </xf>
    <xf numFmtId="0" fontId="71" fillId="0" borderId="0" xfId="35" applyFont="1" applyAlignment="1" applyProtection="1">
      <alignment horizontal="justify" vertical="center"/>
      <protection hidden="1"/>
    </xf>
    <xf numFmtId="0" fontId="70" fillId="0" borderId="0" xfId="35" applyFont="1" applyAlignment="1" applyProtection="1">
      <alignment vertical="center"/>
      <protection hidden="1"/>
    </xf>
    <xf numFmtId="0" fontId="71" fillId="0" borderId="0" xfId="35" applyFont="1" applyAlignment="1" applyProtection="1">
      <alignment horizontal="left" vertical="center" wrapText="1"/>
      <protection hidden="1"/>
    </xf>
    <xf numFmtId="0" fontId="14" fillId="0" borderId="0" xfId="35" applyFont="1" applyAlignment="1" applyProtection="1">
      <alignment horizontal="center" vertical="center"/>
      <protection hidden="1"/>
    </xf>
    <xf numFmtId="0" fontId="71" fillId="0" borderId="41" xfId="35" applyFont="1" applyBorder="1" applyAlignment="1" applyProtection="1">
      <alignment horizontal="right" vertical="center"/>
      <protection hidden="1"/>
    </xf>
    <xf numFmtId="0" fontId="71" fillId="0" borderId="0" xfId="35" applyFont="1" applyAlignment="1" applyProtection="1">
      <alignment vertical="center"/>
      <protection hidden="1"/>
    </xf>
    <xf numFmtId="0" fontId="5" fillId="0" borderId="4" xfId="35" applyFont="1" applyBorder="1" applyAlignment="1" applyProtection="1">
      <alignment horizontal="center" vertical="center"/>
      <protection hidden="1"/>
    </xf>
    <xf numFmtId="49" fontId="14" fillId="0" borderId="0" xfId="35" applyNumberFormat="1" applyFont="1" applyAlignment="1" applyProtection="1">
      <alignment horizontal="center" vertical="center"/>
      <protection hidden="1"/>
    </xf>
    <xf numFmtId="165" fontId="5" fillId="0" borderId="0" xfId="35" applyNumberFormat="1" applyFont="1" applyAlignment="1" applyProtection="1">
      <alignment horizontal="center" vertical="center" wrapText="1"/>
      <protection hidden="1"/>
    </xf>
    <xf numFmtId="49" fontId="5" fillId="0" borderId="0" xfId="35" applyNumberFormat="1" applyFont="1" applyAlignment="1" applyProtection="1">
      <alignment horizontal="center" vertical="center"/>
      <protection hidden="1"/>
    </xf>
    <xf numFmtId="165" fontId="5" fillId="0" borderId="0" xfId="35" applyNumberFormat="1" applyFont="1" applyAlignment="1" applyProtection="1">
      <alignment horizontal="center" vertical="center"/>
      <protection hidden="1"/>
    </xf>
    <xf numFmtId="49" fontId="5" fillId="0" borderId="0" xfId="35" applyNumberFormat="1" applyFont="1" applyAlignment="1" applyProtection="1">
      <alignment horizontal="center" vertical="center" wrapText="1"/>
      <protection hidden="1"/>
    </xf>
    <xf numFmtId="0" fontId="71" fillId="0" borderId="0" xfId="35" applyFont="1" applyAlignment="1" applyProtection="1">
      <alignment horizontal="center" vertical="center"/>
      <protection hidden="1"/>
    </xf>
    <xf numFmtId="0" fontId="15" fillId="0" borderId="4" xfId="35" applyFont="1" applyBorder="1" applyAlignment="1" applyProtection="1">
      <alignment horizontal="center" vertical="center"/>
      <protection hidden="1"/>
    </xf>
    <xf numFmtId="0" fontId="0" fillId="0" borderId="18" xfId="35" applyFont="1" applyBorder="1" applyAlignment="1" applyProtection="1">
      <alignment horizontal="center" vertical="center"/>
      <protection hidden="1"/>
    </xf>
    <xf numFmtId="0" fontId="41" fillId="0" borderId="0" xfId="37" applyFont="1" applyAlignment="1" applyProtection="1">
      <alignment horizontal="center" vertical="center"/>
      <protection hidden="1"/>
    </xf>
    <xf numFmtId="0" fontId="41" fillId="0" borderId="0" xfId="36" applyFont="1" applyAlignment="1" applyProtection="1">
      <alignment horizontal="center" vertical="top" wrapText="1"/>
      <protection hidden="1"/>
    </xf>
    <xf numFmtId="49" fontId="41" fillId="0" borderId="0" xfId="36" applyNumberFormat="1" applyFont="1" applyAlignment="1" applyProtection="1">
      <alignment horizontal="center" vertical="top"/>
      <protection hidden="1"/>
    </xf>
    <xf numFmtId="0" fontId="41" fillId="0" borderId="0" xfId="29" applyFont="1" applyAlignment="1" applyProtection="1">
      <alignment horizontal="center" vertical="center"/>
      <protection hidden="1"/>
    </xf>
    <xf numFmtId="0" fontId="44" fillId="0" borderId="0" xfId="43" applyFont="1" applyAlignment="1" applyProtection="1">
      <alignment horizontal="left" vertical="center" indent="1"/>
      <protection hidden="1"/>
    </xf>
    <xf numFmtId="0" fontId="3" fillId="0" borderId="4" xfId="28" applyFont="1" applyBorder="1" applyAlignment="1" applyProtection="1">
      <alignment horizontal="center" vertical="center"/>
      <protection hidden="1"/>
    </xf>
    <xf numFmtId="0" fontId="44" fillId="0" borderId="0" xfId="43" applyFont="1" applyAlignment="1" applyProtection="1">
      <alignment horizontal="center" vertical="center"/>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0" xfId="28" applyFont="1" applyAlignment="1" applyProtection="1">
      <alignment horizontal="center" vertical="center" wrapText="1"/>
      <protection hidden="1"/>
    </xf>
    <xf numFmtId="0" fontId="44" fillId="0" borderId="4" xfId="36" applyFont="1" applyBorder="1" applyAlignment="1" applyProtection="1">
      <alignment horizontal="left" vertical="center"/>
      <protection hidden="1"/>
    </xf>
    <xf numFmtId="0" fontId="14" fillId="0" borderId="0" xfId="0" applyFont="1" applyAlignment="1">
      <alignment horizontal="center" vertical="center" wrapText="1"/>
    </xf>
    <xf numFmtId="14" fontId="41" fillId="0" borderId="0" xfId="36" applyNumberFormat="1" applyFont="1" applyAlignment="1" applyProtection="1">
      <alignment horizontal="center" vertical="center" wrapText="1"/>
      <protection hidden="1"/>
    </xf>
    <xf numFmtId="0" fontId="41" fillId="2" borderId="29" xfId="28" applyFont="1" applyFill="1" applyBorder="1" applyAlignment="1" applyProtection="1">
      <alignment horizontal="left" vertical="top" wrapText="1"/>
      <protection locked="0" hidden="1"/>
    </xf>
    <xf numFmtId="0" fontId="41" fillId="0" borderId="4" xfId="28" applyFont="1" applyBorder="1" applyAlignment="1" applyProtection="1">
      <alignment horizontal="center" vertical="center" wrapText="1"/>
      <protection hidden="1"/>
    </xf>
    <xf numFmtId="49" fontId="71" fillId="0" borderId="0" xfId="26" applyNumberFormat="1" applyFont="1" applyAlignment="1" applyProtection="1">
      <alignment horizontal="center" vertical="top"/>
      <protection hidden="1"/>
    </xf>
    <xf numFmtId="0" fontId="15" fillId="9" borderId="3" xfId="26" applyFont="1" applyFill="1" applyBorder="1" applyAlignment="1" applyProtection="1">
      <alignment horizontal="left" vertical="top" wrapText="1"/>
      <protection hidden="1"/>
    </xf>
    <xf numFmtId="0" fontId="26" fillId="9" borderId="3" xfId="26" applyFont="1" applyFill="1" applyBorder="1" applyAlignment="1" applyProtection="1">
      <alignment horizontal="left" vertical="top" wrapText="1"/>
      <protection locked="0"/>
    </xf>
    <xf numFmtId="0" fontId="26" fillId="9" borderId="10" xfId="26" applyFont="1" applyFill="1" applyBorder="1" applyAlignment="1" applyProtection="1">
      <alignment horizontal="left" vertical="top" wrapText="1"/>
      <protection locked="0"/>
    </xf>
    <xf numFmtId="0" fontId="5" fillId="0" borderId="4" xfId="26" applyFont="1" applyBorder="1" applyAlignment="1" applyProtection="1">
      <alignment horizontal="left" vertical="center"/>
      <protection hidden="1"/>
    </xf>
    <xf numFmtId="0" fontId="41" fillId="2" borderId="26" xfId="28" applyFont="1" applyFill="1" applyBorder="1" applyAlignment="1" applyProtection="1">
      <alignment horizontal="left" vertical="top" wrapText="1"/>
      <protection locked="0" hidden="1"/>
    </xf>
    <xf numFmtId="0" fontId="4" fillId="0" borderId="0" xfId="28" applyFont="1" applyAlignment="1" applyProtection="1">
      <alignment vertical="center"/>
      <protection hidden="1"/>
    </xf>
    <xf numFmtId="0" fontId="41" fillId="0" borderId="0" xfId="30" applyFont="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41" fillId="0" borderId="4" xfId="28" applyFont="1" applyBorder="1" applyAlignment="1">
      <alignment horizontal="left" vertical="center" wrapText="1"/>
    </xf>
    <xf numFmtId="0" fontId="83" fillId="0" borderId="18" xfId="28" applyFont="1" applyBorder="1" applyAlignment="1">
      <alignment horizontal="center" vertical="center" wrapText="1"/>
    </xf>
    <xf numFmtId="0" fontId="83" fillId="0" borderId="18" xfId="28" applyFont="1" applyBorder="1" applyAlignment="1">
      <alignment horizontal="justify" vertical="justify" wrapText="1"/>
    </xf>
    <xf numFmtId="0" fontId="84" fillId="0" borderId="18" xfId="28" applyFont="1" applyBorder="1" applyAlignment="1">
      <alignment horizontal="center" vertical="center"/>
    </xf>
    <xf numFmtId="0" fontId="84" fillId="0" borderId="18" xfId="28" applyFont="1" applyBorder="1" applyAlignment="1">
      <alignment horizontal="justify" vertical="justify"/>
    </xf>
    <xf numFmtId="0" fontId="41" fillId="0" borderId="0" xfId="28" applyFont="1" applyAlignment="1">
      <alignment horizontal="justify" vertical="justify"/>
    </xf>
    <xf numFmtId="0" fontId="44" fillId="0" borderId="18" xfId="28" applyFont="1" applyBorder="1" applyAlignment="1">
      <alignment horizontal="left" vertical="center" wrapText="1"/>
    </xf>
    <xf numFmtId="0" fontId="83" fillId="0" borderId="18" xfId="28" applyFont="1" applyBorder="1" applyAlignment="1">
      <alignment horizontal="left" vertical="center" wrapText="1"/>
    </xf>
    <xf numFmtId="0" fontId="83" fillId="0" borderId="18" xfId="28" applyFont="1" applyBorder="1" applyAlignment="1">
      <alignment horizontal="justify" vertical="center" wrapText="1"/>
    </xf>
    <xf numFmtId="0" fontId="41" fillId="0" borderId="18" xfId="28" applyFont="1" applyBorder="1" applyAlignment="1">
      <alignment horizontal="left" vertical="center" wrapText="1"/>
    </xf>
    <xf numFmtId="0" fontId="4" fillId="0" borderId="18" xfId="0" applyFont="1" applyBorder="1" applyAlignment="1">
      <alignment vertical="center" wrapText="1"/>
    </xf>
    <xf numFmtId="0" fontId="86" fillId="0" borderId="18" xfId="28" applyFont="1" applyBorder="1" applyAlignment="1">
      <alignment horizontal="left" vertical="center" wrapText="1"/>
    </xf>
    <xf numFmtId="2" fontId="87" fillId="2" borderId="18" xfId="28" applyNumberFormat="1" applyFont="1" applyFill="1" applyBorder="1" applyAlignment="1">
      <alignment horizontal="center" vertical="center"/>
    </xf>
    <xf numFmtId="0" fontId="4" fillId="0" borderId="18" xfId="0" applyFont="1" applyBorder="1" applyAlignment="1">
      <alignment wrapText="1"/>
    </xf>
    <xf numFmtId="0" fontId="87" fillId="2" borderId="18" xfId="28" applyFont="1" applyFill="1" applyBorder="1" applyAlignment="1">
      <alignment vertical="center"/>
    </xf>
    <xf numFmtId="0" fontId="4" fillId="0" borderId="18" xfId="0" applyFont="1" applyBorder="1" applyAlignment="1">
      <alignment vertical="center"/>
    </xf>
    <xf numFmtId="0" fontId="4" fillId="0" borderId="0" xfId="0" applyFont="1" applyAlignment="1">
      <alignment vertical="center" wrapText="1"/>
    </xf>
    <xf numFmtId="2" fontId="86" fillId="2" borderId="18" xfId="28" applyNumberFormat="1" applyFont="1" applyFill="1" applyBorder="1" applyAlignment="1">
      <alignment vertical="center"/>
    </xf>
    <xf numFmtId="0" fontId="86" fillId="0" borderId="18" xfId="28" applyFont="1" applyBorder="1" applyAlignment="1">
      <alignment horizontal="justify" vertical="justify" wrapText="1"/>
    </xf>
    <xf numFmtId="0" fontId="17" fillId="0" borderId="18" xfId="28" applyFont="1" applyBorder="1" applyAlignment="1">
      <alignment vertical="center" wrapText="1"/>
    </xf>
    <xf numFmtId="0" fontId="0" fillId="0" borderId="26" xfId="26" applyFont="1" applyBorder="1" applyAlignment="1" applyProtection="1">
      <alignment horizontal="center" vertical="top"/>
      <protection hidden="1"/>
    </xf>
    <xf numFmtId="0" fontId="0" fillId="0" borderId="39" xfId="26" applyFont="1" applyBorder="1" applyAlignment="1" applyProtection="1">
      <alignment horizontal="left" vertical="top"/>
      <protection hidden="1"/>
    </xf>
    <xf numFmtId="0" fontId="15" fillId="0" borderId="8" xfId="26" applyFont="1" applyBorder="1" applyAlignment="1" applyProtection="1">
      <alignment horizontal="left" vertical="top"/>
      <protection hidden="1"/>
    </xf>
    <xf numFmtId="0" fontId="15" fillId="2" borderId="39" xfId="26" applyFont="1" applyFill="1" applyBorder="1" applyAlignment="1" applyProtection="1">
      <alignment horizontal="center" vertical="center" wrapText="1"/>
      <protection locked="0"/>
    </xf>
    <xf numFmtId="0" fontId="15" fillId="2" borderId="8" xfId="26" applyFont="1" applyFill="1" applyBorder="1" applyAlignment="1" applyProtection="1">
      <alignment horizontal="center" vertical="center" wrapText="1"/>
      <protection locked="0"/>
    </xf>
    <xf numFmtId="0" fontId="15" fillId="2" borderId="40" xfId="26" applyFont="1" applyFill="1" applyBorder="1" applyAlignment="1" applyProtection="1">
      <alignment horizontal="center" vertical="center" wrapText="1"/>
      <protection locked="0"/>
    </xf>
    <xf numFmtId="0" fontId="14" fillId="0" borderId="0" xfId="0" applyFont="1" applyAlignment="1">
      <alignment horizontal="justify" vertical="center"/>
    </xf>
    <xf numFmtId="0" fontId="14" fillId="0" borderId="0" xfId="0" applyFont="1" applyAlignment="1">
      <alignment vertical="center"/>
    </xf>
    <xf numFmtId="0" fontId="44" fillId="12" borderId="0" xfId="36" applyFont="1" applyFill="1" applyAlignment="1" applyProtection="1">
      <alignment horizontal="left" vertical="top"/>
      <protection hidden="1"/>
    </xf>
    <xf numFmtId="0" fontId="5" fillId="0" borderId="9" xfId="42" applyFont="1" applyBorder="1" applyAlignment="1" applyProtection="1">
      <alignment horizontal="center" vertical="center"/>
      <protection hidden="1"/>
    </xf>
    <xf numFmtId="0" fontId="5" fillId="0" borderId="3" xfId="42" applyFont="1" applyBorder="1" applyAlignment="1" applyProtection="1">
      <alignment horizontal="center" vertical="center"/>
      <protection hidden="1"/>
    </xf>
    <xf numFmtId="0" fontId="5" fillId="0" borderId="10" xfId="42" applyFont="1" applyBorder="1" applyAlignment="1" applyProtection="1">
      <alignment horizontal="center" vertical="center"/>
      <protection hidden="1"/>
    </xf>
    <xf numFmtId="0" fontId="75" fillId="0" borderId="11" xfId="42" applyFont="1" applyBorder="1" applyAlignment="1" applyProtection="1">
      <alignment horizontal="center" vertical="center" wrapText="1"/>
      <protection hidden="1"/>
    </xf>
    <xf numFmtId="0" fontId="75" fillId="0" borderId="25" xfId="42" applyFont="1" applyBorder="1" applyAlignment="1" applyProtection="1">
      <alignment horizontal="center" vertical="center" wrapText="1"/>
      <protection hidden="1"/>
    </xf>
    <xf numFmtId="0" fontId="75" fillId="0" borderId="12" xfId="42" applyFont="1" applyBorder="1" applyAlignment="1" applyProtection="1">
      <alignment horizontal="center" vertical="center" wrapText="1"/>
      <protection hidden="1"/>
    </xf>
    <xf numFmtId="0" fontId="19" fillId="0" borderId="13" xfId="42" applyFont="1" applyBorder="1" applyAlignment="1" applyProtection="1">
      <alignment horizontal="center" vertical="center"/>
      <protection hidden="1"/>
    </xf>
    <xf numFmtId="0" fontId="19" fillId="0" borderId="20" xfId="42" applyFont="1" applyBorder="1" applyAlignment="1" applyProtection="1">
      <alignment horizontal="center" vertical="center"/>
      <protection hidden="1"/>
    </xf>
    <xf numFmtId="0" fontId="19" fillId="0" borderId="14" xfId="42" applyFont="1" applyBorder="1" applyAlignment="1" applyProtection="1">
      <alignment horizontal="center" vertical="center"/>
      <protection hidden="1"/>
    </xf>
    <xf numFmtId="0" fontId="43" fillId="0" borderId="20" xfId="42" applyFont="1" applyBorder="1" applyAlignment="1" applyProtection="1">
      <alignment horizontal="justify" vertical="center"/>
      <protection hidden="1"/>
    </xf>
    <xf numFmtId="0" fontId="22" fillId="0" borderId="5" xfId="42" applyFont="1" applyBorder="1" applyAlignment="1" applyProtection="1">
      <alignment horizontal="right" vertical="center"/>
      <protection hidden="1"/>
    </xf>
    <xf numFmtId="0" fontId="22" fillId="0" borderId="0" xfId="42" applyFont="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6" xfId="42" applyFont="1" applyBorder="1" applyAlignment="1" applyProtection="1">
      <alignment horizontal="center" vertical="center" textRotation="180"/>
      <protection hidden="1"/>
    </xf>
    <xf numFmtId="0" fontId="36" fillId="0" borderId="29"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6" xfId="42" applyFont="1" applyBorder="1" applyAlignment="1" applyProtection="1">
      <alignment horizontal="center" vertical="center" textRotation="90"/>
      <protection hidden="1"/>
    </xf>
    <xf numFmtId="0" fontId="36" fillId="0" borderId="29"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35" fillId="0" borderId="0" xfId="0" applyFont="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7" borderId="0" xfId="0" applyFont="1" applyFill="1" applyAlignment="1" applyProtection="1">
      <alignment horizontal="center" vertical="top" wrapText="1"/>
      <protection hidden="1"/>
    </xf>
    <xf numFmtId="0" fontId="0" fillId="2" borderId="11" xfId="38" applyFont="1" applyFill="1" applyBorder="1" applyAlignment="1" applyProtection="1">
      <alignment horizontal="center" vertical="center"/>
      <protection locked="0"/>
    </xf>
    <xf numFmtId="0" fontId="0" fillId="2" borderId="25" xfId="38" applyFont="1" applyFill="1" applyBorder="1" applyAlignment="1" applyProtection="1">
      <alignment horizontal="center" vertical="center"/>
      <protection locked="0"/>
    </xf>
    <xf numFmtId="0" fontId="0" fillId="2" borderId="12" xfId="38" applyFont="1" applyFill="1" applyBorder="1" applyAlignment="1" applyProtection="1">
      <alignment horizontal="center" vertical="center"/>
      <protection locked="0"/>
    </xf>
    <xf numFmtId="0" fontId="0" fillId="2" borderId="11" xfId="38" applyFont="1" applyFill="1" applyBorder="1" applyAlignment="1" applyProtection="1">
      <alignment horizontal="left" vertical="center"/>
      <protection locked="0"/>
    </xf>
    <xf numFmtId="0" fontId="15" fillId="2" borderId="25" xfId="38" applyFont="1" applyFill="1" applyBorder="1" applyAlignment="1" applyProtection="1">
      <alignment horizontal="left" vertical="center"/>
      <protection locked="0"/>
    </xf>
    <xf numFmtId="0" fontId="15" fillId="2" borderId="12" xfId="38" applyFont="1" applyFill="1" applyBorder="1" applyAlignment="1" applyProtection="1">
      <alignment horizontal="left" vertical="center"/>
      <protection locked="0"/>
    </xf>
    <xf numFmtId="0" fontId="32" fillId="0" borderId="4" xfId="38" applyFont="1" applyBorder="1" applyAlignment="1" applyProtection="1">
      <alignment horizontal="justify" vertical="center" wrapText="1"/>
      <protection hidden="1"/>
    </xf>
    <xf numFmtId="0" fontId="14" fillId="0" borderId="0" xfId="38" applyFont="1" applyAlignment="1" applyProtection="1">
      <alignment horizontal="center" vertical="center"/>
      <protection hidden="1"/>
    </xf>
    <xf numFmtId="0" fontId="24" fillId="7" borderId="0" xfId="38" applyFont="1" applyFill="1" applyAlignment="1" applyProtection="1">
      <alignment horizontal="center" vertical="center"/>
      <protection hidden="1"/>
    </xf>
    <xf numFmtId="0" fontId="4" fillId="2" borderId="18" xfId="38" applyFont="1" applyFill="1" applyBorder="1" applyAlignment="1" applyProtection="1">
      <alignment horizontal="center"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15"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justify" vertical="center" wrapText="1"/>
    </xf>
    <xf numFmtId="0" fontId="15" fillId="0" borderId="0" xfId="43" applyAlignment="1" applyProtection="1">
      <alignment horizontal="left" vertical="center"/>
      <protection hidden="1"/>
    </xf>
    <xf numFmtId="0" fontId="5" fillId="0" borderId="0" xfId="0" applyFont="1" applyAlignment="1">
      <alignment horizontal="center" vertical="center"/>
    </xf>
    <xf numFmtId="0" fontId="38" fillId="0" borderId="0" xfId="43" applyFont="1" applyAlignment="1" applyProtection="1">
      <alignment horizontal="left" vertical="center"/>
      <protection hidden="1"/>
    </xf>
    <xf numFmtId="0" fontId="73" fillId="0" borderId="0" xfId="35" applyFont="1" applyAlignment="1" applyProtection="1">
      <alignment horizontal="center" vertical="center" wrapText="1"/>
      <protection hidden="1"/>
    </xf>
    <xf numFmtId="0" fontId="35" fillId="0" borderId="0" xfId="35" applyFont="1" applyAlignment="1" applyProtection="1">
      <alignment horizontal="center" vertical="center"/>
      <protection hidden="1"/>
    </xf>
    <xf numFmtId="0" fontId="14" fillId="0" borderId="0" xfId="35" applyFont="1" applyAlignment="1" applyProtection="1">
      <alignment horizontal="left" vertical="center" wrapText="1"/>
      <protection hidden="1"/>
    </xf>
    <xf numFmtId="0" fontId="15" fillId="0" borderId="0" xfId="35" applyFont="1" applyAlignment="1" applyProtection="1">
      <alignment horizontal="justify" vertical="center" wrapText="1"/>
      <protection hidden="1"/>
    </xf>
    <xf numFmtId="0" fontId="15" fillId="0" borderId="0" xfId="35" applyFont="1" applyAlignment="1" applyProtection="1">
      <alignment vertical="center" wrapText="1"/>
      <protection hidden="1"/>
    </xf>
    <xf numFmtId="0" fontId="71" fillId="0" borderId="9" xfId="35" applyFont="1" applyBorder="1" applyAlignment="1" applyProtection="1">
      <alignment horizontal="justify" vertical="center" wrapText="1"/>
      <protection hidden="1"/>
    </xf>
    <xf numFmtId="0" fontId="71" fillId="0" borderId="3" xfId="35" applyFont="1" applyBorder="1" applyAlignment="1" applyProtection="1">
      <alignment horizontal="justify" vertical="center" wrapText="1"/>
      <protection hidden="1"/>
    </xf>
    <xf numFmtId="0" fontId="71" fillId="0" borderId="10" xfId="35" applyFont="1" applyBorder="1" applyAlignment="1" applyProtection="1">
      <alignment horizontal="justify" vertical="center" wrapText="1"/>
      <protection hidden="1"/>
    </xf>
    <xf numFmtId="0" fontId="15" fillId="2" borderId="3" xfId="35" applyFont="1" applyFill="1" applyBorder="1" applyAlignment="1" applyProtection="1">
      <alignment horizontal="left" vertical="center" wrapText="1"/>
      <protection locked="0" hidden="1"/>
    </xf>
    <xf numFmtId="0" fontId="15" fillId="2" borderId="10" xfId="35" applyFont="1" applyFill="1" applyBorder="1" applyAlignment="1" applyProtection="1">
      <alignment horizontal="left" vertical="center" wrapText="1"/>
      <protection locked="0" hidden="1"/>
    </xf>
    <xf numFmtId="0" fontId="14" fillId="0" borderId="19" xfId="35" applyFont="1" applyBorder="1" applyAlignment="1" applyProtection="1">
      <alignment horizontal="center" vertical="center" wrapText="1"/>
      <protection hidden="1"/>
    </xf>
    <xf numFmtId="0" fontId="14" fillId="0" borderId="29" xfId="35" applyFont="1" applyBorder="1" applyAlignment="1" applyProtection="1">
      <alignment horizontal="center" vertical="center" wrapText="1"/>
      <protection hidden="1"/>
    </xf>
    <xf numFmtId="0" fontId="14" fillId="0" borderId="39" xfId="35" applyFont="1" applyBorder="1" applyAlignment="1" applyProtection="1">
      <alignment horizontal="center" vertical="center" wrapText="1"/>
      <protection hidden="1"/>
    </xf>
    <xf numFmtId="0" fontId="14" fillId="0" borderId="8" xfId="35" applyFont="1" applyBorder="1" applyAlignment="1" applyProtection="1">
      <alignment horizontal="center" vertical="center" wrapText="1"/>
      <protection hidden="1"/>
    </xf>
    <xf numFmtId="0" fontId="14" fillId="0" borderId="40" xfId="35" applyFont="1" applyBorder="1" applyAlignment="1" applyProtection="1">
      <alignment horizontal="center" vertical="center" wrapText="1"/>
      <protection hidden="1"/>
    </xf>
    <xf numFmtId="0" fontId="14" fillId="0" borderId="17" xfId="35" applyFont="1" applyBorder="1" applyAlignment="1" applyProtection="1">
      <alignment horizontal="center" vertical="center" wrapText="1"/>
      <protection hidden="1"/>
    </xf>
    <xf numFmtId="0" fontId="14" fillId="0" borderId="4" xfId="35" applyFont="1" applyBorder="1" applyAlignment="1" applyProtection="1">
      <alignment horizontal="center" vertical="center" wrapText="1"/>
      <protection hidden="1"/>
    </xf>
    <xf numFmtId="0" fontId="14" fillId="0" borderId="7" xfId="35" applyFont="1" applyBorder="1" applyAlignment="1" applyProtection="1">
      <alignment horizontal="center" vertical="center" wrapText="1"/>
      <protection hidden="1"/>
    </xf>
    <xf numFmtId="0" fontId="15" fillId="0" borderId="9" xfId="35" applyFont="1" applyBorder="1" applyAlignment="1" applyProtection="1">
      <alignment horizontal="left" vertical="center" wrapText="1"/>
      <protection hidden="1"/>
    </xf>
    <xf numFmtId="0" fontId="15" fillId="0" borderId="3" xfId="35" applyFont="1" applyBorder="1" applyAlignment="1" applyProtection="1">
      <alignment horizontal="left" vertical="center" wrapText="1"/>
      <protection hidden="1"/>
    </xf>
    <xf numFmtId="0" fontId="15" fillId="0" borderId="10" xfId="35" applyFont="1" applyBorder="1" applyAlignment="1" applyProtection="1">
      <alignment horizontal="left" vertical="center" wrapText="1"/>
      <protection hidden="1"/>
    </xf>
    <xf numFmtId="0" fontId="15" fillId="2" borderId="25" xfId="35" applyFont="1" applyFill="1" applyBorder="1" applyAlignment="1" applyProtection="1">
      <alignment horizontal="center" vertical="center" wrapText="1"/>
      <protection locked="0" hidden="1"/>
    </xf>
    <xf numFmtId="0" fontId="15" fillId="2" borderId="63" xfId="35" applyFont="1" applyFill="1" applyBorder="1" applyAlignment="1" applyProtection="1">
      <alignment horizontal="center" vertical="center" wrapText="1"/>
      <protection locked="0" hidden="1"/>
    </xf>
    <xf numFmtId="0" fontId="15" fillId="0" borderId="0" xfId="35" applyFont="1" applyAlignment="1" applyProtection="1">
      <alignment vertical="center"/>
      <protection hidden="1"/>
    </xf>
    <xf numFmtId="0" fontId="14" fillId="0" borderId="0" xfId="35" applyFont="1" applyAlignment="1" applyProtection="1">
      <alignment vertical="center"/>
      <protection hidden="1"/>
    </xf>
    <xf numFmtId="0" fontId="15" fillId="0" borderId="18" xfId="35" applyFont="1" applyBorder="1" applyAlignment="1" applyProtection="1">
      <alignment horizontal="left" vertical="center" wrapText="1"/>
      <protection hidden="1"/>
    </xf>
    <xf numFmtId="0" fontId="15" fillId="0" borderId="19" xfId="35" applyFont="1" applyBorder="1" applyAlignment="1" applyProtection="1">
      <alignment horizontal="center" vertical="center"/>
      <protection hidden="1"/>
    </xf>
    <xf numFmtId="0" fontId="15" fillId="0" borderId="26" xfId="35" applyFont="1" applyBorder="1" applyAlignment="1" applyProtection="1">
      <alignment horizontal="center" vertical="center"/>
      <protection hidden="1"/>
    </xf>
    <xf numFmtId="0" fontId="15" fillId="0" borderId="29" xfId="35" applyFont="1" applyBorder="1" applyAlignment="1" applyProtection="1">
      <alignment horizontal="center" vertical="center"/>
      <protection hidden="1"/>
    </xf>
    <xf numFmtId="0" fontId="15" fillId="0" borderId="39" xfId="35" applyFont="1" applyBorder="1" applyAlignment="1" applyProtection="1">
      <alignment horizontal="left" vertical="center" wrapText="1"/>
      <protection hidden="1"/>
    </xf>
    <xf numFmtId="0" fontId="15" fillId="0" borderId="8" xfId="35" applyFont="1" applyBorder="1" applyAlignment="1" applyProtection="1">
      <alignment horizontal="left" vertical="center" wrapText="1"/>
      <protection hidden="1"/>
    </xf>
    <xf numFmtId="0" fontId="15" fillId="0" borderId="40" xfId="35" applyFont="1" applyBorder="1" applyAlignment="1" applyProtection="1">
      <alignment horizontal="left" vertical="center" wrapText="1"/>
      <protection hidden="1"/>
    </xf>
    <xf numFmtId="0" fontId="15" fillId="0" borderId="5" xfId="35" applyFont="1" applyBorder="1" applyAlignment="1" applyProtection="1">
      <alignment horizontal="left" vertical="center" wrapText="1"/>
      <protection hidden="1"/>
    </xf>
    <xf numFmtId="0" fontId="15" fillId="0" borderId="0" xfId="35" applyFont="1" applyAlignment="1" applyProtection="1">
      <alignment horizontal="left" vertical="center" wrapText="1"/>
      <protection hidden="1"/>
    </xf>
    <xf numFmtId="0" fontId="15" fillId="0" borderId="6" xfId="35" applyFont="1" applyBorder="1" applyAlignment="1" applyProtection="1">
      <alignment horizontal="left" vertical="center" wrapText="1"/>
      <protection hidden="1"/>
    </xf>
    <xf numFmtId="0" fontId="15" fillId="0" borderId="17" xfId="35" applyFont="1" applyBorder="1" applyAlignment="1" applyProtection="1">
      <alignment horizontal="left" vertical="center" wrapText="1"/>
      <protection hidden="1"/>
    </xf>
    <xf numFmtId="0" fontId="15" fillId="0" borderId="4" xfId="35" applyFont="1" applyBorder="1" applyAlignment="1" applyProtection="1">
      <alignment horizontal="left" vertical="center" wrapText="1"/>
      <protection hidden="1"/>
    </xf>
    <xf numFmtId="0" fontId="15" fillId="0" borderId="7" xfId="35" applyFont="1" applyBorder="1" applyAlignment="1" applyProtection="1">
      <alignment horizontal="left" vertical="center" wrapText="1"/>
      <protection hidden="1"/>
    </xf>
    <xf numFmtId="0" fontId="0" fillId="0" borderId="18" xfId="35" applyFont="1" applyBorder="1" applyAlignment="1" applyProtection="1">
      <alignment horizontal="left" vertical="center" wrapText="1"/>
      <protection hidden="1"/>
    </xf>
    <xf numFmtId="0" fontId="0" fillId="0" borderId="18" xfId="35" applyFont="1" applyBorder="1" applyAlignment="1" applyProtection="1">
      <alignment horizontal="justify" vertical="center" wrapText="1"/>
      <protection hidden="1"/>
    </xf>
    <xf numFmtId="0" fontId="15" fillId="0" borderId="18" xfId="35" applyFont="1" applyBorder="1" applyAlignment="1" applyProtection="1">
      <alignment horizontal="justify" vertical="center" wrapText="1"/>
      <protection hidden="1"/>
    </xf>
    <xf numFmtId="0" fontId="15" fillId="2" borderId="25" xfId="35" applyFont="1" applyFill="1" applyBorder="1" applyAlignment="1" applyProtection="1">
      <alignment horizontal="justify" vertical="center" wrapText="1"/>
      <protection locked="0" hidden="1"/>
    </xf>
    <xf numFmtId="0" fontId="15" fillId="2" borderId="63" xfId="35" applyFont="1" applyFill="1" applyBorder="1" applyAlignment="1" applyProtection="1">
      <alignment horizontal="justify" vertical="center" wrapText="1"/>
      <protection locked="0" hidden="1"/>
    </xf>
    <xf numFmtId="0" fontId="15" fillId="4" borderId="8" xfId="35" applyFont="1" applyFill="1" applyBorder="1" applyAlignment="1" applyProtection="1">
      <alignment horizontal="left" vertical="center"/>
      <protection hidden="1"/>
    </xf>
    <xf numFmtId="0" fontId="5" fillId="0" borderId="0" xfId="35" applyFont="1" applyAlignment="1" applyProtection="1">
      <alignment vertical="center" wrapText="1"/>
      <protection hidden="1"/>
    </xf>
    <xf numFmtId="0" fontId="71" fillId="0" borderId="11" xfId="35" applyFont="1" applyBorder="1" applyAlignment="1" applyProtection="1">
      <alignment horizontal="justify" vertical="center" wrapText="1"/>
      <protection hidden="1"/>
    </xf>
    <xf numFmtId="0" fontId="71" fillId="0" borderId="25" xfId="35" applyFont="1" applyBorder="1" applyAlignment="1" applyProtection="1">
      <alignment horizontal="justify" vertical="center" wrapText="1"/>
      <protection hidden="1"/>
    </xf>
    <xf numFmtId="0" fontId="71" fillId="0" borderId="12" xfId="35" applyFont="1" applyBorder="1" applyAlignment="1" applyProtection="1">
      <alignment horizontal="justify" vertical="center" wrapText="1"/>
      <protection hidden="1"/>
    </xf>
    <xf numFmtId="0" fontId="5" fillId="0" borderId="4" xfId="35" applyFont="1" applyBorder="1" applyAlignment="1" applyProtection="1">
      <alignment horizontal="left" vertical="center" wrapText="1"/>
      <protection hidden="1"/>
    </xf>
    <xf numFmtId="0" fontId="71" fillId="0" borderId="39" xfId="35" applyFont="1" applyBorder="1" applyAlignment="1" applyProtection="1">
      <alignment horizontal="left" vertical="center" wrapText="1"/>
      <protection hidden="1"/>
    </xf>
    <xf numFmtId="0" fontId="71" fillId="0" borderId="8" xfId="35" applyFont="1" applyBorder="1" applyAlignment="1" applyProtection="1">
      <alignment horizontal="left" vertical="center" wrapText="1"/>
      <protection hidden="1"/>
    </xf>
    <xf numFmtId="0" fontId="71" fillId="0" borderId="40" xfId="35" applyFont="1" applyBorder="1" applyAlignment="1" applyProtection="1">
      <alignment horizontal="left" vertical="center" wrapText="1"/>
      <protection hidden="1"/>
    </xf>
    <xf numFmtId="0" fontId="71" fillId="0" borderId="0" xfId="35" applyFont="1" applyAlignment="1" applyProtection="1">
      <alignment horizontal="justify" vertical="center" wrapText="1"/>
      <protection hidden="1"/>
    </xf>
    <xf numFmtId="0" fontId="15" fillId="2" borderId="9" xfId="35" applyFont="1" applyFill="1" applyBorder="1" applyAlignment="1" applyProtection="1">
      <alignment horizontal="left" vertical="center" wrapText="1"/>
      <protection locked="0" hidden="1"/>
    </xf>
    <xf numFmtId="0" fontId="5" fillId="0" borderId="9"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0" xfId="35" applyFont="1" applyAlignment="1" applyProtection="1">
      <alignment vertical="center"/>
      <protection hidden="1"/>
    </xf>
    <xf numFmtId="0" fontId="14" fillId="0" borderId="0" xfId="35" applyFont="1" applyAlignment="1" applyProtection="1">
      <alignment vertical="center" wrapText="1"/>
      <protection hidden="1"/>
    </xf>
    <xf numFmtId="0" fontId="71" fillId="0" borderId="0" xfId="35" applyFont="1" applyAlignment="1" applyProtection="1">
      <alignment horizontal="left" vertical="center"/>
      <protection hidden="1"/>
    </xf>
    <xf numFmtId="0" fontId="74" fillId="0" borderId="0" xfId="35" applyFont="1" applyAlignment="1" applyProtection="1">
      <alignment horizontal="justify" vertical="center" wrapText="1"/>
      <protection hidden="1"/>
    </xf>
    <xf numFmtId="0" fontId="14" fillId="0" borderId="9" xfId="35" applyFont="1" applyBorder="1" applyAlignment="1" applyProtection="1">
      <alignment horizontal="left" vertical="center" wrapText="1"/>
      <protection hidden="1"/>
    </xf>
    <xf numFmtId="0" fontId="14" fillId="0" borderId="3" xfId="35" applyFont="1" applyBorder="1" applyAlignment="1" applyProtection="1">
      <alignment horizontal="left" vertical="center" wrapText="1"/>
      <protection hidden="1"/>
    </xf>
    <xf numFmtId="0" fontId="14" fillId="0" borderId="11" xfId="35" applyFont="1" applyBorder="1" applyAlignment="1" applyProtection="1">
      <alignment horizontal="center" vertical="center" wrapText="1"/>
      <protection hidden="1"/>
    </xf>
    <xf numFmtId="0" fontId="14" fillId="0" borderId="12" xfId="35" applyFont="1" applyBorder="1" applyAlignment="1" applyProtection="1">
      <alignment horizontal="center" vertical="center" wrapText="1"/>
      <protection hidden="1"/>
    </xf>
    <xf numFmtId="0" fontId="14" fillId="0" borderId="43" xfId="35" applyFont="1" applyBorder="1" applyAlignment="1" applyProtection="1">
      <alignment horizontal="center" vertical="center" wrapText="1"/>
      <protection hidden="1"/>
    </xf>
    <xf numFmtId="0" fontId="14" fillId="0" borderId="42" xfId="35" applyFont="1" applyBorder="1" applyAlignment="1" applyProtection="1">
      <alignment horizontal="center" vertical="center" wrapText="1"/>
      <protection hidden="1"/>
    </xf>
    <xf numFmtId="0" fontId="14" fillId="0" borderId="60" xfId="35" applyFont="1" applyBorder="1" applyAlignment="1" applyProtection="1">
      <alignment horizontal="center" vertical="center" wrapText="1"/>
      <protection hidden="1"/>
    </xf>
    <xf numFmtId="0" fontId="14" fillId="0" borderId="13" xfId="35" applyFont="1" applyBorder="1" applyAlignment="1" applyProtection="1">
      <alignment horizontal="center" vertical="center" wrapText="1"/>
      <protection hidden="1"/>
    </xf>
    <xf numFmtId="0" fontId="14" fillId="0" borderId="14" xfId="35" applyFont="1" applyBorder="1" applyAlignment="1" applyProtection="1">
      <alignment horizontal="center" vertical="center" wrapText="1"/>
      <protection hidden="1"/>
    </xf>
    <xf numFmtId="0" fontId="15" fillId="0" borderId="19" xfId="35" applyFont="1" applyBorder="1" applyAlignment="1" applyProtection="1">
      <alignment horizontal="left" vertical="center" wrapText="1"/>
      <protection hidden="1"/>
    </xf>
    <xf numFmtId="0" fontId="15" fillId="0" borderId="58" xfId="35" applyFont="1" applyBorder="1" applyAlignment="1" applyProtection="1">
      <alignment horizontal="left" vertical="center" wrapText="1"/>
      <protection hidden="1"/>
    </xf>
    <xf numFmtId="0" fontId="15" fillId="0" borderId="59" xfId="35" applyFont="1" applyBorder="1" applyAlignment="1" applyProtection="1">
      <alignment horizontal="left" vertical="center" wrapText="1"/>
      <protection hidden="1"/>
    </xf>
    <xf numFmtId="0" fontId="15" fillId="0" borderId="38" xfId="35" applyFont="1" applyBorder="1" applyAlignment="1" applyProtection="1">
      <alignment horizontal="center" vertical="center" wrapText="1"/>
      <protection hidden="1"/>
    </xf>
    <xf numFmtId="0" fontId="15" fillId="0" borderId="57" xfId="35" applyFont="1" applyBorder="1" applyAlignment="1" applyProtection="1">
      <alignment horizontal="center" vertical="center" wrapText="1"/>
      <protection hidden="1"/>
    </xf>
    <xf numFmtId="0" fontId="15" fillId="0" borderId="56" xfId="35" applyFont="1" applyBorder="1" applyAlignment="1" applyProtection="1">
      <alignment horizontal="center" vertical="center" wrapText="1"/>
      <protection hidden="1"/>
    </xf>
    <xf numFmtId="0" fontId="14" fillId="0" borderId="0" xfId="35" applyFont="1" applyAlignment="1" applyProtection="1">
      <alignment horizontal="left" vertical="center"/>
      <protection hidden="1"/>
    </xf>
    <xf numFmtId="0" fontId="0" fillId="0" borderId="13" xfId="35" applyFont="1" applyBorder="1" applyAlignment="1" applyProtection="1">
      <alignment horizontal="left" vertical="center" wrapText="1"/>
      <protection hidden="1"/>
    </xf>
    <xf numFmtId="0" fontId="0" fillId="0" borderId="14" xfId="35" applyFont="1" applyBorder="1" applyAlignment="1" applyProtection="1">
      <alignment horizontal="left" vertical="center" wrapText="1"/>
      <protection hidden="1"/>
    </xf>
    <xf numFmtId="0" fontId="15" fillId="2" borderId="48" xfId="35" applyFont="1" applyFill="1" applyBorder="1" applyAlignment="1" applyProtection="1">
      <alignment horizontal="left" vertical="center" wrapText="1"/>
      <protection locked="0" hidden="1"/>
    </xf>
    <xf numFmtId="0" fontId="15" fillId="2" borderId="49" xfId="35" applyFont="1" applyFill="1" applyBorder="1" applyAlignment="1" applyProtection="1">
      <alignment horizontal="left" vertical="center" wrapText="1"/>
      <protection locked="0" hidden="1"/>
    </xf>
    <xf numFmtId="0" fontId="15" fillId="2" borderId="11" xfId="35" applyFont="1" applyFill="1" applyBorder="1" applyAlignment="1" applyProtection="1">
      <alignment horizontal="center" vertical="center" wrapText="1"/>
      <protection locked="0" hidden="1"/>
    </xf>
    <xf numFmtId="0" fontId="15" fillId="2" borderId="12" xfId="35" applyFont="1" applyFill="1" applyBorder="1" applyAlignment="1" applyProtection="1">
      <alignment horizontal="center" vertical="center" wrapText="1"/>
      <protection locked="0" hidden="1"/>
    </xf>
    <xf numFmtId="0" fontId="0" fillId="2" borderId="48" xfId="35" applyFont="1" applyFill="1" applyBorder="1" applyAlignment="1" applyProtection="1">
      <alignment horizontal="left" vertical="center" wrapText="1"/>
      <protection locked="0" hidden="1"/>
    </xf>
    <xf numFmtId="0" fontId="0" fillId="0" borderId="9" xfId="35" applyFont="1" applyBorder="1" applyAlignment="1" applyProtection="1">
      <alignment horizontal="left" vertical="center" wrapText="1"/>
      <protection hidden="1"/>
    </xf>
    <xf numFmtId="0" fontId="15" fillId="2" borderId="9" xfId="35" applyFont="1" applyFill="1" applyBorder="1" applyAlignment="1" applyProtection="1">
      <alignment horizontal="center" vertical="center" wrapText="1"/>
      <protection locked="0" hidden="1"/>
    </xf>
    <xf numFmtId="0" fontId="15" fillId="2" borderId="3" xfId="35" applyFont="1" applyFill="1" applyBorder="1" applyAlignment="1" applyProtection="1">
      <alignment horizontal="center" vertical="center" wrapText="1"/>
      <protection locked="0" hidden="1"/>
    </xf>
    <xf numFmtId="0" fontId="15" fillId="2" borderId="10" xfId="35" applyFont="1" applyFill="1" applyBorder="1" applyAlignment="1" applyProtection="1">
      <alignment horizontal="center" vertical="center" wrapText="1"/>
      <protection locked="0" hidden="1"/>
    </xf>
    <xf numFmtId="0" fontId="0" fillId="0" borderId="11" xfId="35" applyFont="1" applyBorder="1" applyAlignment="1" applyProtection="1">
      <alignment horizontal="left" vertical="center" wrapText="1"/>
      <protection hidden="1"/>
    </xf>
    <xf numFmtId="0" fontId="15" fillId="0" borderId="12" xfId="35" applyFont="1" applyBorder="1" applyAlignment="1" applyProtection="1">
      <alignment horizontal="left" vertical="center" wrapText="1"/>
      <protection hidden="1"/>
    </xf>
    <xf numFmtId="0" fontId="15" fillId="2" borderId="46" xfId="35" applyFont="1" applyFill="1" applyBorder="1" applyAlignment="1" applyProtection="1">
      <alignment horizontal="left" vertical="center" wrapText="1"/>
      <protection locked="0" hidden="1"/>
    </xf>
    <xf numFmtId="0" fontId="15" fillId="2" borderId="47" xfId="35" applyFont="1" applyFill="1" applyBorder="1" applyAlignment="1" applyProtection="1">
      <alignment horizontal="left" vertical="center" wrapText="1"/>
      <protection locked="0" hidden="1"/>
    </xf>
    <xf numFmtId="0" fontId="15" fillId="0" borderId="17" xfId="35" applyFont="1" applyBorder="1" applyAlignment="1" applyProtection="1">
      <alignment horizontal="justify" vertical="center" wrapText="1"/>
      <protection hidden="1"/>
    </xf>
    <xf numFmtId="0" fontId="15" fillId="0" borderId="4" xfId="35" applyFont="1" applyBorder="1" applyAlignment="1" applyProtection="1">
      <alignment horizontal="justify" vertical="center" wrapText="1"/>
      <protection hidden="1"/>
    </xf>
    <xf numFmtId="0" fontId="15" fillId="0" borderId="61" xfId="35" applyFont="1" applyBorder="1" applyAlignment="1" applyProtection="1">
      <alignment horizontal="left" vertical="center" wrapText="1"/>
      <protection locked="0" hidden="1"/>
    </xf>
    <xf numFmtId="0" fontId="15" fillId="0" borderId="62" xfId="35" applyFont="1" applyBorder="1" applyAlignment="1" applyProtection="1">
      <alignment horizontal="left" vertical="center" wrapText="1"/>
      <protection locked="0" hidden="1"/>
    </xf>
    <xf numFmtId="0" fontId="15" fillId="2" borderId="43" xfId="35" applyFont="1" applyFill="1" applyBorder="1" applyAlignment="1" applyProtection="1">
      <alignment horizontal="center" vertical="center" wrapText="1"/>
      <protection locked="0" hidden="1"/>
    </xf>
    <xf numFmtId="0" fontId="15" fillId="2" borderId="42" xfId="35" applyFont="1" applyFill="1" applyBorder="1" applyAlignment="1" applyProtection="1">
      <alignment horizontal="center" vertical="center" wrapText="1"/>
      <protection locked="0" hidden="1"/>
    </xf>
    <xf numFmtId="0" fontId="15" fillId="2" borderId="60" xfId="35" applyFont="1" applyFill="1" applyBorder="1" applyAlignment="1" applyProtection="1">
      <alignment horizontal="center" vertical="center" wrapText="1"/>
      <protection locked="0" hidden="1"/>
    </xf>
    <xf numFmtId="0" fontId="15" fillId="0" borderId="11" xfId="35" applyFont="1" applyBorder="1" applyAlignment="1" applyProtection="1">
      <alignment horizontal="left" vertical="center" wrapText="1"/>
      <protection hidden="1"/>
    </xf>
    <xf numFmtId="0" fontId="15" fillId="0" borderId="25" xfId="35" applyFont="1" applyBorder="1" applyAlignment="1" applyProtection="1">
      <alignment horizontal="left" vertical="center" wrapText="1"/>
      <protection hidden="1"/>
    </xf>
    <xf numFmtId="0" fontId="15" fillId="2" borderId="11" xfId="35" applyFont="1" applyFill="1" applyBorder="1" applyAlignment="1" applyProtection="1">
      <alignment horizontal="left" vertical="center" wrapText="1"/>
      <protection locked="0" hidden="1"/>
    </xf>
    <xf numFmtId="0" fontId="15" fillId="2" borderId="12" xfId="35" applyFont="1" applyFill="1" applyBorder="1" applyAlignment="1" applyProtection="1">
      <alignment horizontal="left" vertical="center" wrapText="1"/>
      <protection locked="0" hidden="1"/>
    </xf>
    <xf numFmtId="0" fontId="15" fillId="0" borderId="22" xfId="35" applyFont="1" applyBorder="1" applyAlignment="1" applyProtection="1">
      <alignment horizontal="left" vertical="center" wrapText="1"/>
      <protection hidden="1"/>
    </xf>
    <xf numFmtId="0" fontId="15" fillId="0" borderId="13" xfId="35" applyFont="1" applyBorder="1" applyAlignment="1" applyProtection="1">
      <alignment horizontal="left" vertical="center" wrapText="1"/>
      <protection hidden="1"/>
    </xf>
    <xf numFmtId="0" fontId="15" fillId="2" borderId="13" xfId="35" applyFont="1" applyFill="1" applyBorder="1" applyAlignment="1" applyProtection="1">
      <alignment horizontal="left" vertical="center" wrapText="1"/>
      <protection locked="0" hidden="1"/>
    </xf>
    <xf numFmtId="0" fontId="15" fillId="2" borderId="14"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left" vertical="center" wrapText="1"/>
      <protection hidden="1"/>
    </xf>
    <xf numFmtId="0" fontId="15" fillId="0" borderId="56" xfId="35" applyFont="1" applyBorder="1" applyAlignment="1" applyProtection="1">
      <alignment horizontal="left" vertical="center" wrapText="1"/>
      <protection hidden="1"/>
    </xf>
    <xf numFmtId="0" fontId="15" fillId="0" borderId="13" xfId="35" applyFont="1" applyBorder="1" applyAlignment="1" applyProtection="1">
      <alignment vertical="center"/>
      <protection hidden="1"/>
    </xf>
    <xf numFmtId="0" fontId="15" fillId="0" borderId="20" xfId="35" applyFont="1" applyBorder="1" applyAlignment="1" applyProtection="1">
      <alignment vertical="center"/>
      <protection hidden="1"/>
    </xf>
    <xf numFmtId="0" fontId="14" fillId="0" borderId="10" xfId="35" applyFont="1" applyBorder="1" applyAlignment="1" applyProtection="1">
      <alignment horizontal="left" vertical="center" wrapText="1"/>
      <protection hidden="1"/>
    </xf>
    <xf numFmtId="0" fontId="21" fillId="0" borderId="15" xfId="35" applyFont="1" applyBorder="1" applyAlignment="1" applyProtection="1">
      <alignment horizontal="center" vertical="center" wrapText="1"/>
      <protection hidden="1"/>
    </xf>
    <xf numFmtId="0" fontId="21" fillId="0" borderId="16" xfId="35" applyFont="1" applyBorder="1" applyAlignment="1" applyProtection="1">
      <alignment horizontal="center" vertical="center" wrapText="1"/>
      <protection hidden="1"/>
    </xf>
    <xf numFmtId="0" fontId="21" fillId="0" borderId="38" xfId="35" applyFont="1" applyBorder="1" applyAlignment="1" applyProtection="1">
      <alignment horizontal="center" vertical="center" wrapText="1"/>
      <protection hidden="1"/>
    </xf>
    <xf numFmtId="0" fontId="21" fillId="0" borderId="56" xfId="35" applyFont="1" applyBorder="1" applyAlignment="1" applyProtection="1">
      <alignment horizontal="center" vertical="center" wrapText="1"/>
      <protection hidden="1"/>
    </xf>
    <xf numFmtId="0" fontId="15" fillId="2" borderId="18"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justify" vertical="center" wrapText="1"/>
      <protection hidden="1"/>
    </xf>
    <xf numFmtId="0" fontId="15" fillId="0" borderId="57" xfId="35" applyFont="1" applyBorder="1" applyAlignment="1" applyProtection="1">
      <alignment horizontal="justify" vertical="center" wrapText="1"/>
      <protection hidden="1"/>
    </xf>
    <xf numFmtId="0" fontId="15" fillId="2" borderId="50" xfId="35" applyFont="1" applyFill="1" applyBorder="1" applyAlignment="1" applyProtection="1">
      <alignment horizontal="left" vertical="center" wrapText="1"/>
      <protection locked="0" hidden="1"/>
    </xf>
    <xf numFmtId="0" fontId="15" fillId="2" borderId="51" xfId="35" applyFont="1" applyFill="1" applyBorder="1" applyAlignment="1" applyProtection="1">
      <alignment horizontal="left" vertical="center" wrapText="1"/>
      <protection locked="0" hidden="1"/>
    </xf>
    <xf numFmtId="0" fontId="15" fillId="2" borderId="38" xfId="35" applyFont="1" applyFill="1" applyBorder="1" applyAlignment="1" applyProtection="1">
      <alignment horizontal="left" vertical="center" wrapText="1"/>
      <protection locked="0" hidden="1"/>
    </xf>
    <xf numFmtId="0" fontId="15" fillId="2" borderId="56" xfId="35" applyFont="1" applyFill="1" applyBorder="1" applyAlignment="1" applyProtection="1">
      <alignment horizontal="left" vertical="center" wrapText="1"/>
      <protection locked="0" hidden="1"/>
    </xf>
    <xf numFmtId="0" fontId="14" fillId="0" borderId="18" xfId="35" applyFont="1" applyBorder="1" applyAlignment="1" applyProtection="1">
      <alignment horizontal="left" vertical="center" wrapText="1"/>
      <protection hidden="1"/>
    </xf>
    <xf numFmtId="0" fontId="15" fillId="0" borderId="46" xfId="35" applyFont="1" applyBorder="1" applyAlignment="1" applyProtection="1">
      <alignment horizontal="center" vertical="center" wrapText="1"/>
      <protection hidden="1"/>
    </xf>
    <xf numFmtId="0" fontId="15" fillId="0" borderId="47" xfId="35" applyFont="1" applyBorder="1" applyAlignment="1" applyProtection="1">
      <alignment horizontal="center" vertical="center" wrapText="1"/>
      <protection hidden="1"/>
    </xf>
    <xf numFmtId="0" fontId="15" fillId="0" borderId="11" xfId="35" applyFont="1" applyBorder="1" applyAlignment="1" applyProtection="1">
      <alignment horizontal="center" vertical="center" wrapText="1"/>
      <protection hidden="1"/>
    </xf>
    <xf numFmtId="0" fontId="15" fillId="0" borderId="12" xfId="35" applyFont="1" applyBorder="1" applyAlignment="1" applyProtection="1">
      <alignment horizontal="center" vertical="center" wrapText="1"/>
      <protection hidden="1"/>
    </xf>
    <xf numFmtId="0" fontId="15" fillId="0" borderId="26" xfId="35" applyFont="1" applyBorder="1" applyAlignment="1" applyProtection="1">
      <alignment horizontal="left" vertical="center" wrapText="1"/>
      <protection hidden="1"/>
    </xf>
    <xf numFmtId="0" fontId="15" fillId="0" borderId="54" xfId="35" applyFont="1" applyBorder="1" applyAlignment="1" applyProtection="1">
      <alignment horizontal="left" vertical="center" wrapText="1"/>
      <protection hidden="1"/>
    </xf>
    <xf numFmtId="0" fontId="15" fillId="0" borderId="55" xfId="35" applyFont="1" applyBorder="1" applyAlignment="1" applyProtection="1">
      <alignment horizontal="left" vertical="center" wrapText="1"/>
      <protection hidden="1"/>
    </xf>
    <xf numFmtId="0" fontId="71" fillId="0" borderId="0" xfId="35" applyFont="1" applyAlignment="1" applyProtection="1">
      <alignment horizontal="justify" vertical="center"/>
      <protection hidden="1"/>
    </xf>
    <xf numFmtId="0" fontId="71" fillId="0" borderId="0" xfId="35" applyFont="1" applyAlignment="1" applyProtection="1">
      <alignment horizontal="left" vertical="center" wrapText="1"/>
      <protection hidden="1"/>
    </xf>
    <xf numFmtId="0" fontId="14" fillId="0" borderId="42" xfId="35" applyFont="1" applyBorder="1" applyAlignment="1" applyProtection="1">
      <alignment horizontal="left" vertical="center"/>
      <protection hidden="1"/>
    </xf>
    <xf numFmtId="0" fontId="71" fillId="2" borderId="44" xfId="35" applyFont="1" applyFill="1" applyBorder="1" applyAlignment="1" applyProtection="1">
      <alignment horizontal="left" vertical="center" wrapText="1"/>
      <protection locked="0" hidden="1"/>
    </xf>
    <xf numFmtId="0" fontId="71" fillId="2" borderId="20" xfId="35" applyFont="1" applyFill="1" applyBorder="1" applyAlignment="1" applyProtection="1">
      <alignment horizontal="left" vertical="center" wrapText="1"/>
      <protection locked="0" hidden="1"/>
    </xf>
    <xf numFmtId="0" fontId="71" fillId="2" borderId="53" xfId="35" applyFont="1" applyFill="1" applyBorder="1" applyAlignment="1" applyProtection="1">
      <alignment horizontal="left" vertical="center" wrapText="1"/>
      <protection locked="0" hidden="1"/>
    </xf>
    <xf numFmtId="0" fontId="16" fillId="0" borderId="18" xfId="35" applyBorder="1" applyAlignment="1" applyProtection="1">
      <alignment horizontal="center" vertical="center" wrapText="1"/>
      <protection hidden="1"/>
    </xf>
    <xf numFmtId="0" fontId="16" fillId="0" borderId="9" xfId="35" applyBorder="1" applyAlignment="1" applyProtection="1">
      <alignment horizontal="center" vertical="center" wrapText="1"/>
      <protection hidden="1"/>
    </xf>
    <xf numFmtId="0" fontId="16" fillId="0" borderId="3" xfId="35" applyBorder="1" applyAlignment="1" applyProtection="1">
      <alignment horizontal="center" vertical="center" wrapText="1"/>
      <protection hidden="1"/>
    </xf>
    <xf numFmtId="0" fontId="16" fillId="0" borderId="0" xfId="35" applyAlignment="1" applyProtection="1">
      <alignment horizontal="center" vertical="center" wrapText="1"/>
      <protection hidden="1"/>
    </xf>
    <xf numFmtId="0" fontId="15" fillId="0" borderId="39" xfId="35" applyFont="1" applyBorder="1" applyAlignment="1" applyProtection="1">
      <alignment horizontal="center" vertical="center" wrapText="1"/>
      <protection hidden="1"/>
    </xf>
    <xf numFmtId="0" fontId="15" fillId="0" borderId="40" xfId="35" applyFont="1" applyBorder="1" applyAlignment="1" applyProtection="1">
      <alignment horizontal="center" vertical="center" wrapText="1"/>
      <protection hidden="1"/>
    </xf>
    <xf numFmtId="0" fontId="15" fillId="2" borderId="18" xfId="35" applyFont="1" applyFill="1" applyBorder="1" applyAlignment="1" applyProtection="1">
      <alignment horizontal="center" vertical="center" wrapText="1"/>
      <protection locked="0" hidden="1"/>
    </xf>
    <xf numFmtId="0" fontId="15" fillId="2" borderId="39" xfId="35" applyFont="1" applyFill="1" applyBorder="1" applyAlignment="1" applyProtection="1">
      <alignment horizontal="center" vertical="center" wrapText="1"/>
      <protection locked="0" hidden="1"/>
    </xf>
    <xf numFmtId="0" fontId="15" fillId="2" borderId="8" xfId="35" applyFont="1" applyFill="1" applyBorder="1" applyAlignment="1" applyProtection="1">
      <alignment horizontal="center" vertical="center"/>
      <protection locked="0" hidden="1"/>
    </xf>
    <xf numFmtId="0" fontId="15" fillId="2" borderId="0" xfId="35" applyFont="1" applyFill="1" applyAlignment="1" applyProtection="1">
      <alignment horizontal="center" vertical="center" wrapText="1"/>
      <protection locked="0" hidden="1"/>
    </xf>
    <xf numFmtId="176" fontId="14" fillId="0" borderId="0" xfId="35" applyNumberFormat="1" applyFont="1" applyAlignment="1" applyProtection="1">
      <alignment horizontal="left" vertical="center"/>
      <protection hidden="1"/>
    </xf>
    <xf numFmtId="0" fontId="15" fillId="0" borderId="9" xfId="35" applyFont="1" applyBorder="1" applyAlignment="1" applyProtection="1">
      <alignment horizontal="center" vertical="center" wrapText="1"/>
      <protection hidden="1"/>
    </xf>
    <xf numFmtId="0" fontId="15" fillId="0" borderId="10" xfId="35" applyFont="1" applyBorder="1" applyAlignment="1" applyProtection="1">
      <alignment horizontal="center" vertical="center" wrapText="1"/>
      <protection hidden="1"/>
    </xf>
    <xf numFmtId="0" fontId="15" fillId="2" borderId="3" xfId="35" applyFont="1" applyFill="1" applyBorder="1" applyAlignment="1" applyProtection="1">
      <alignment horizontal="center" vertical="center"/>
      <protection locked="0" hidden="1"/>
    </xf>
    <xf numFmtId="0" fontId="0" fillId="0" borderId="0" xfId="35" applyFont="1" applyAlignment="1" applyProtection="1">
      <alignment horizontal="left" vertical="center" wrapText="1"/>
      <protection hidden="1"/>
    </xf>
    <xf numFmtId="0" fontId="15" fillId="0" borderId="0" xfId="35" applyFont="1" applyAlignment="1" applyProtection="1">
      <alignment horizontal="left" vertical="center"/>
      <protection hidden="1"/>
    </xf>
    <xf numFmtId="0" fontId="15" fillId="10" borderId="18" xfId="35" applyFont="1" applyFill="1" applyBorder="1" applyAlignment="1" applyProtection="1">
      <alignment horizontal="center" vertical="center"/>
      <protection locked="0" hidden="1"/>
    </xf>
    <xf numFmtId="180" fontId="14" fillId="0" borderId="0" xfId="35" applyNumberFormat="1" applyFont="1" applyAlignment="1" applyProtection="1">
      <alignment horizontal="left" vertical="center"/>
      <protection hidden="1"/>
    </xf>
    <xf numFmtId="0" fontId="26" fillId="2" borderId="9" xfId="26" applyFont="1" applyFill="1" applyBorder="1" applyAlignment="1" applyProtection="1">
      <alignment horizontal="center" vertical="top" wrapText="1"/>
      <protection locked="0"/>
    </xf>
    <xf numFmtId="0" fontId="26" fillId="2" borderId="10" xfId="26" applyFont="1" applyFill="1" applyBorder="1" applyAlignment="1" applyProtection="1">
      <alignment horizontal="center" vertical="top" wrapText="1"/>
      <protection locked="0"/>
    </xf>
    <xf numFmtId="0" fontId="0" fillId="0" borderId="9" xfId="26" applyFont="1" applyBorder="1" applyAlignment="1" applyProtection="1">
      <alignment horizontal="justify" vertical="top" wrapText="1"/>
      <protection hidden="1"/>
    </xf>
    <xf numFmtId="0" fontId="0" fillId="0" borderId="3" xfId="26" applyFont="1" applyBorder="1" applyAlignment="1" applyProtection="1">
      <alignment horizontal="justify" vertical="top" wrapText="1"/>
      <protection hidden="1"/>
    </xf>
    <xf numFmtId="0" fontId="0" fillId="0" borderId="10" xfId="26" applyFont="1" applyBorder="1" applyAlignment="1" applyProtection="1">
      <alignment horizontal="justify" vertical="top" wrapText="1"/>
      <protection hidden="1"/>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2" borderId="64" xfId="26" applyFont="1" applyFill="1" applyBorder="1" applyAlignment="1" applyProtection="1">
      <alignment vertical="center" wrapText="1"/>
      <protection locked="0"/>
    </xf>
    <xf numFmtId="0" fontId="15" fillId="2" borderId="56" xfId="26" applyFont="1" applyFill="1" applyBorder="1" applyAlignment="1" applyProtection="1">
      <alignment vertical="center" wrapText="1"/>
      <protection locked="0"/>
    </xf>
    <xf numFmtId="0" fontId="0" fillId="0" borderId="9" xfId="26" applyFont="1" applyBorder="1" applyAlignment="1" applyProtection="1">
      <alignment horizontal="left" vertical="top" wrapText="1"/>
      <protection hidden="1"/>
    </xf>
    <xf numFmtId="0" fontId="0" fillId="0" borderId="3" xfId="26" applyFont="1" applyBorder="1" applyAlignment="1" applyProtection="1">
      <alignment horizontal="left" vertical="top" wrapText="1"/>
      <protection hidden="1"/>
    </xf>
    <xf numFmtId="0" fontId="0" fillId="0" borderId="10" xfId="26" applyFont="1" applyBorder="1" applyAlignment="1" applyProtection="1">
      <alignment horizontal="left" vertical="top" wrapText="1"/>
      <protection hidden="1"/>
    </xf>
    <xf numFmtId="0" fontId="15" fillId="2" borderId="9"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1" xfId="26" applyFont="1" applyFill="1" applyBorder="1" applyAlignment="1" applyProtection="1">
      <alignment vertical="center" wrapText="1"/>
      <protection locked="0"/>
    </xf>
    <xf numFmtId="0" fontId="15" fillId="2" borderId="12" xfId="26" applyFont="1" applyFill="1" applyBorder="1" applyAlignment="1" applyProtection="1">
      <alignment vertical="center" wrapText="1"/>
      <protection locked="0"/>
    </xf>
    <xf numFmtId="0" fontId="15" fillId="2" borderId="13"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0" fillId="0" borderId="65" xfId="26" applyFont="1" applyBorder="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15" fillId="2" borderId="3"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14" fillId="0" borderId="0" xfId="26" applyFont="1" applyAlignment="1" applyProtection="1">
      <alignment vertical="top" wrapText="1"/>
      <protection hidden="1"/>
    </xf>
    <xf numFmtId="0" fontId="71" fillId="0" borderId="0" xfId="26" applyFont="1" applyAlignment="1" applyProtection="1">
      <alignment horizontal="justify" vertical="top" wrapText="1"/>
      <protection hidden="1"/>
    </xf>
    <xf numFmtId="0" fontId="0" fillId="0" borderId="11" xfId="26" applyFont="1" applyBorder="1" applyAlignment="1" applyProtection="1">
      <alignment horizontal="left" vertical="center" wrapText="1"/>
      <protection hidden="1"/>
    </xf>
    <xf numFmtId="0" fontId="0" fillId="0" borderId="12" xfId="26" applyFont="1" applyBorder="1" applyAlignment="1" applyProtection="1">
      <alignment horizontal="left" vertical="center" wrapText="1"/>
      <protection hidden="1"/>
    </xf>
    <xf numFmtId="0" fontId="15" fillId="0" borderId="9" xfId="26" applyFont="1" applyBorder="1" applyAlignment="1" applyProtection="1">
      <alignment horizontal="left" vertical="center" wrapText="1"/>
      <protection hidden="1"/>
    </xf>
    <xf numFmtId="0" fontId="15" fillId="0" borderId="10" xfId="26" applyFont="1" applyBorder="1" applyAlignment="1" applyProtection="1">
      <alignment horizontal="left" vertical="center" wrapText="1"/>
      <protection hidden="1"/>
    </xf>
    <xf numFmtId="0" fontId="15" fillId="0" borderId="38" xfId="26" applyFont="1" applyBorder="1" applyAlignment="1" applyProtection="1">
      <alignment horizontal="left" vertical="center" wrapText="1"/>
      <protection hidden="1"/>
    </xf>
    <xf numFmtId="0" fontId="15" fillId="0" borderId="56" xfId="26" applyFont="1" applyBorder="1" applyAlignment="1" applyProtection="1">
      <alignment horizontal="left" vertical="center" wrapText="1"/>
      <protection hidden="1"/>
    </xf>
    <xf numFmtId="0" fontId="0" fillId="0" borderId="9" xfId="26" applyFont="1" applyBorder="1" applyAlignment="1" applyProtection="1">
      <alignment horizontal="left" vertical="center" wrapText="1"/>
      <protection hidden="1"/>
    </xf>
    <xf numFmtId="0" fontId="0" fillId="0" borderId="3" xfId="26" applyFont="1" applyBorder="1" applyAlignment="1" applyProtection="1">
      <alignment horizontal="left" vertical="center" wrapText="1"/>
      <protection hidden="1"/>
    </xf>
    <xf numFmtId="0" fontId="0" fillId="0" borderId="10" xfId="26" applyFont="1" applyBorder="1" applyAlignment="1" applyProtection="1">
      <alignment horizontal="left" vertical="center" wrapText="1"/>
      <protection hidden="1"/>
    </xf>
    <xf numFmtId="0" fontId="15" fillId="0" borderId="11" xfId="26" applyFont="1" applyBorder="1" applyAlignment="1" applyProtection="1">
      <alignment horizontal="left" vertical="center" wrapText="1"/>
      <protection hidden="1"/>
    </xf>
    <xf numFmtId="0" fontId="15" fillId="0" borderId="12" xfId="26" applyFont="1" applyBorder="1" applyAlignment="1" applyProtection="1">
      <alignment horizontal="left" vertical="center" wrapText="1"/>
      <protection hidden="1"/>
    </xf>
    <xf numFmtId="0" fontId="5" fillId="0" borderId="0" xfId="26" applyFont="1" applyAlignment="1" applyProtection="1">
      <alignment vertical="top"/>
      <protection hidden="1"/>
    </xf>
    <xf numFmtId="0" fontId="0" fillId="0" borderId="39" xfId="26" applyFont="1" applyBorder="1" applyAlignment="1" applyProtection="1">
      <alignment horizontal="left" vertical="center" wrapText="1"/>
      <protection hidden="1"/>
    </xf>
    <xf numFmtId="0" fontId="0" fillId="0" borderId="8" xfId="26" applyFont="1" applyBorder="1" applyAlignment="1" applyProtection="1">
      <alignment horizontal="left" vertical="center" wrapText="1"/>
      <protection hidden="1"/>
    </xf>
    <xf numFmtId="0" fontId="0" fillId="0" borderId="67" xfId="26" applyFont="1" applyBorder="1" applyAlignment="1" applyProtection="1">
      <alignment horizontal="left" vertical="center" wrapText="1"/>
      <protection hidden="1"/>
    </xf>
    <xf numFmtId="0" fontId="15" fillId="2" borderId="44" xfId="26" applyFont="1" applyFill="1" applyBorder="1" applyAlignment="1" applyProtection="1">
      <alignment vertical="center" wrapText="1"/>
      <protection locked="0"/>
    </xf>
    <xf numFmtId="0" fontId="5" fillId="0" borderId="8" xfId="26" applyFont="1" applyBorder="1" applyAlignment="1" applyProtection="1">
      <alignment horizontal="left" vertical="top"/>
      <protection hidden="1"/>
    </xf>
    <xf numFmtId="0" fontId="0" fillId="0" borderId="39" xfId="26" applyFont="1" applyBorder="1" applyAlignment="1" applyProtection="1">
      <alignment horizontal="left" vertical="top" wrapText="1"/>
      <protection hidden="1"/>
    </xf>
    <xf numFmtId="0" fontId="0" fillId="0" borderId="8" xfId="26" applyFont="1" applyBorder="1" applyAlignment="1" applyProtection="1">
      <alignment horizontal="left" vertical="top" wrapText="1"/>
      <protection hidden="1"/>
    </xf>
    <xf numFmtId="0" fontId="0" fillId="0" borderId="67" xfId="26" applyFont="1" applyBorder="1" applyAlignment="1" applyProtection="1">
      <alignment horizontal="left" vertical="top" wrapText="1"/>
      <protection hidden="1"/>
    </xf>
    <xf numFmtId="0" fontId="0" fillId="0" borderId="5" xfId="26" applyFont="1" applyBorder="1" applyAlignment="1" applyProtection="1">
      <alignment horizontal="left" vertical="center" wrapText="1"/>
      <protection hidden="1"/>
    </xf>
    <xf numFmtId="0" fontId="0" fillId="0" borderId="0" xfId="26" applyFont="1" applyAlignment="1" applyProtection="1">
      <alignment horizontal="left" vertical="center" wrapText="1"/>
      <protection hidden="1"/>
    </xf>
    <xf numFmtId="0" fontId="0" fillId="0" borderId="45" xfId="26" applyFont="1" applyBorder="1" applyAlignment="1" applyProtection="1">
      <alignment horizontal="left" vertical="center" wrapText="1"/>
      <protection hidden="1"/>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15" fillId="2" borderId="68" xfId="26" applyFont="1" applyFill="1" applyBorder="1" applyAlignment="1" applyProtection="1">
      <alignment horizontal="left" vertical="center" wrapText="1"/>
      <protection locked="0"/>
    </xf>
    <xf numFmtId="0" fontId="15" fillId="2" borderId="12" xfId="26" applyFont="1" applyFill="1" applyBorder="1" applyAlignment="1" applyProtection="1">
      <alignment horizontal="left" vertical="center" wrapText="1"/>
      <protection locked="0"/>
    </xf>
    <xf numFmtId="0" fontId="15" fillId="2" borderId="11" xfId="26" applyFont="1" applyFill="1" applyBorder="1" applyAlignment="1" applyProtection="1">
      <alignment horizontal="left" vertical="center" wrapText="1"/>
      <protection locked="0"/>
    </xf>
    <xf numFmtId="0" fontId="15" fillId="2" borderId="9" xfId="26" applyFont="1" applyFill="1" applyBorder="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0" fillId="0" borderId="17" xfId="26" applyFont="1" applyBorder="1" applyAlignment="1" applyProtection="1">
      <alignment horizontal="left" vertical="center" wrapText="1"/>
      <protection hidden="1"/>
    </xf>
    <xf numFmtId="0" fontId="0" fillId="0" borderId="4" xfId="26" applyFont="1" applyBorder="1" applyAlignment="1" applyProtection="1">
      <alignment horizontal="left" vertical="center" wrapText="1"/>
      <protection hidden="1"/>
    </xf>
    <xf numFmtId="0" fontId="0" fillId="0" borderId="70" xfId="26" applyFont="1" applyBorder="1" applyAlignment="1" applyProtection="1">
      <alignment horizontal="left" vertical="center" wrapText="1"/>
      <protection hidden="1"/>
    </xf>
    <xf numFmtId="0" fontId="0" fillId="0" borderId="40" xfId="26" applyFont="1" applyBorder="1" applyAlignment="1" applyProtection="1">
      <alignment horizontal="left" vertical="top" wrapText="1"/>
      <protection hidden="1"/>
    </xf>
    <xf numFmtId="0" fontId="0" fillId="0" borderId="5" xfId="26" applyFont="1" applyBorder="1" applyAlignment="1" applyProtection="1">
      <alignment horizontal="left" vertical="top" wrapText="1"/>
      <protection hidden="1"/>
    </xf>
    <xf numFmtId="0" fontId="0" fillId="0" borderId="0" xfId="26" applyFont="1" applyAlignment="1" applyProtection="1">
      <alignment horizontal="left" vertical="top" wrapText="1"/>
      <protection hidden="1"/>
    </xf>
    <xf numFmtId="0" fontId="0" fillId="0" borderId="6" xfId="26" applyFont="1" applyBorder="1" applyAlignment="1" applyProtection="1">
      <alignment horizontal="left" vertical="top" wrapText="1"/>
      <protection hidden="1"/>
    </xf>
    <xf numFmtId="0" fontId="0" fillId="0" borderId="17" xfId="26" applyFont="1" applyBorder="1" applyAlignment="1" applyProtection="1">
      <alignment horizontal="left" vertical="top" wrapText="1"/>
      <protection hidden="1"/>
    </xf>
    <xf numFmtId="0" fontId="0" fillId="0" borderId="4" xfId="26" applyFont="1" applyBorder="1" applyAlignment="1" applyProtection="1">
      <alignment horizontal="left" vertical="top" wrapText="1"/>
      <protection hidden="1"/>
    </xf>
    <xf numFmtId="0" fontId="0" fillId="0" borderId="7" xfId="26" applyFont="1" applyBorder="1" applyAlignment="1" applyProtection="1">
      <alignment horizontal="left" vertical="top" wrapText="1"/>
      <protection hidden="1"/>
    </xf>
    <xf numFmtId="0" fontId="15" fillId="0" borderId="18" xfId="26" applyFont="1" applyBorder="1" applyAlignment="1" applyProtection="1">
      <alignment horizontal="center" vertical="top"/>
      <protection hidden="1"/>
    </xf>
    <xf numFmtId="0" fontId="26" fillId="2" borderId="9" xfId="26" applyFont="1" applyFill="1" applyBorder="1" applyAlignment="1" applyProtection="1">
      <alignment horizontal="left" vertical="top" wrapText="1"/>
      <protection hidden="1"/>
    </xf>
    <xf numFmtId="0" fontId="26" fillId="2" borderId="10" xfId="26" applyFont="1" applyFill="1" applyBorder="1" applyAlignment="1" applyProtection="1">
      <alignment horizontal="left" vertical="top" wrapText="1"/>
      <protection hidden="1"/>
    </xf>
    <xf numFmtId="0" fontId="35" fillId="2" borderId="39" xfId="26" applyFont="1" applyFill="1" applyBorder="1" applyAlignment="1" applyProtection="1">
      <alignment horizontal="left" vertical="center" wrapText="1"/>
      <protection hidden="1"/>
    </xf>
    <xf numFmtId="0" fontId="35" fillId="2" borderId="40"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4" fillId="0" borderId="9" xfId="26" applyFont="1" applyBorder="1" applyAlignment="1" applyProtection="1">
      <alignment horizontal="justify" vertical="top" wrapText="1"/>
      <protection hidden="1"/>
    </xf>
    <xf numFmtId="0" fontId="14" fillId="0" borderId="3" xfId="26" applyFont="1" applyBorder="1" applyAlignment="1" applyProtection="1">
      <alignment horizontal="justify" vertical="top" wrapText="1"/>
      <protection hidden="1"/>
    </xf>
    <xf numFmtId="0" fontId="14" fillId="0" borderId="10" xfId="26" applyFont="1" applyBorder="1" applyAlignment="1" applyProtection="1">
      <alignment horizontal="justify" vertical="top" wrapText="1"/>
      <protection hidden="1"/>
    </xf>
    <xf numFmtId="0" fontId="0" fillId="0" borderId="9" xfId="26" applyFont="1" applyBorder="1" applyAlignment="1" applyProtection="1">
      <alignment vertical="top" wrapText="1"/>
      <protection hidden="1"/>
    </xf>
    <xf numFmtId="0" fontId="0" fillId="0" borderId="3" xfId="26" applyFont="1" applyBorder="1" applyAlignment="1" applyProtection="1">
      <alignment vertical="top" wrapText="1"/>
      <protection hidden="1"/>
    </xf>
    <xf numFmtId="0" fontId="0" fillId="0" borderId="10" xfId="26" applyFont="1" applyBorder="1" applyAlignment="1" applyProtection="1">
      <alignment vertical="top" wrapText="1"/>
      <protection hidden="1"/>
    </xf>
    <xf numFmtId="0" fontId="71" fillId="0" borderId="9" xfId="26" applyFont="1" applyBorder="1" applyAlignment="1" applyProtection="1">
      <alignment horizontal="justify" vertical="top" wrapText="1"/>
      <protection hidden="1"/>
    </xf>
    <xf numFmtId="0" fontId="71" fillId="0" borderId="3" xfId="26" applyFont="1" applyBorder="1" applyAlignment="1" applyProtection="1">
      <alignment horizontal="justify" vertical="top" wrapText="1"/>
      <protection hidden="1"/>
    </xf>
    <xf numFmtId="0" fontId="71" fillId="0" borderId="10" xfId="26" applyFont="1" applyBorder="1" applyAlignment="1" applyProtection="1">
      <alignment horizontal="justify" vertical="top" wrapText="1"/>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wrapText="1"/>
      <protection locked="0"/>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15" fillId="0" borderId="0" xfId="26" applyFont="1" applyAlignment="1" applyProtection="1">
      <alignment horizontal="justify" vertical="top" wrapText="1"/>
      <protection hidden="1"/>
    </xf>
    <xf numFmtId="0" fontId="0" fillId="0" borderId="38" xfId="26" applyFont="1" applyBorder="1" applyAlignment="1" applyProtection="1">
      <alignment horizontal="left" vertical="center" wrapText="1"/>
      <protection hidden="1"/>
    </xf>
    <xf numFmtId="0" fontId="0" fillId="0" borderId="56" xfId="26" applyFont="1" applyBorder="1" applyAlignment="1" applyProtection="1">
      <alignment horizontal="left" vertical="center" wrapText="1"/>
      <protection hidden="1"/>
    </xf>
    <xf numFmtId="0" fontId="15" fillId="0" borderId="13" xfId="26" applyFont="1" applyBorder="1" applyAlignment="1" applyProtection="1">
      <alignment vertical="top"/>
      <protection hidden="1"/>
    </xf>
    <xf numFmtId="0" fontId="15" fillId="0" borderId="14" xfId="26" applyFont="1" applyBorder="1" applyAlignment="1" applyProtection="1">
      <alignment vertical="top"/>
      <protection hidden="1"/>
    </xf>
    <xf numFmtId="0" fontId="15" fillId="0" borderId="11" xfId="26" applyFont="1" applyBorder="1" applyAlignment="1" applyProtection="1">
      <alignment horizontal="center" vertical="center" wrapText="1"/>
      <protection locked="0"/>
    </xf>
    <xf numFmtId="0" fontId="15" fillId="0" borderId="25" xfId="26" applyFont="1" applyBorder="1" applyAlignment="1" applyProtection="1">
      <alignment horizontal="center" vertical="center" wrapText="1"/>
      <protection locked="0"/>
    </xf>
    <xf numFmtId="0" fontId="15" fillId="0" borderId="63" xfId="26" applyFont="1" applyBorder="1" applyAlignment="1" applyProtection="1">
      <alignment horizontal="center" vertical="center" wrapText="1"/>
      <protection locked="0"/>
    </xf>
    <xf numFmtId="0" fontId="0" fillId="0" borderId="13" xfId="26" applyFont="1" applyBorder="1" applyAlignment="1" applyProtection="1">
      <alignment horizontal="left" vertical="center" wrapText="1"/>
      <protection hidden="1"/>
    </xf>
    <xf numFmtId="0" fontId="0" fillId="0" borderId="14" xfId="26" applyFont="1" applyBorder="1" applyAlignment="1" applyProtection="1">
      <alignment horizontal="left" vertical="center" wrapText="1"/>
      <protection hidden="1"/>
    </xf>
    <xf numFmtId="0" fontId="16" fillId="0" borderId="9" xfId="26" applyBorder="1" applyAlignment="1" applyProtection="1">
      <alignment horizontal="center" vertical="center" wrapText="1"/>
      <protection hidden="1"/>
    </xf>
    <xf numFmtId="0" fontId="16" fillId="0" borderId="10" xfId="26" applyBorder="1" applyAlignment="1" applyProtection="1">
      <alignment horizontal="center" vertical="center" wrapText="1"/>
      <protection hidden="1"/>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15" fillId="0" borderId="0" xfId="26" applyFont="1" applyAlignment="1" applyProtection="1">
      <alignment horizontal="left" vertical="top" wrapText="1"/>
      <protection hidden="1"/>
    </xf>
    <xf numFmtId="0" fontId="5" fillId="0" borderId="4" xfId="26" applyFont="1" applyBorder="1" applyAlignment="1" applyProtection="1">
      <alignment horizontal="left" vertical="top" wrapText="1"/>
      <protection hidden="1"/>
    </xf>
    <xf numFmtId="0" fontId="5" fillId="0" borderId="9" xfId="26" applyFont="1" applyBorder="1" applyAlignment="1" applyProtection="1">
      <alignment horizontal="left" vertical="center" wrapText="1"/>
      <protection hidden="1"/>
    </xf>
    <xf numFmtId="0" fontId="5" fillId="0" borderId="3" xfId="26" applyFont="1" applyBorder="1" applyAlignment="1" applyProtection="1">
      <alignment horizontal="left" vertical="center" wrapText="1"/>
      <protection hidden="1"/>
    </xf>
    <xf numFmtId="0" fontId="5" fillId="0" borderId="10" xfId="26" applyFont="1" applyBorder="1" applyAlignment="1" applyProtection="1">
      <alignment horizontal="left" vertical="center" wrapText="1"/>
      <protection hidden="1"/>
    </xf>
    <xf numFmtId="0" fontId="14" fillId="0" borderId="9" xfId="26" applyFont="1" applyBorder="1" applyAlignment="1" applyProtection="1">
      <alignment horizontal="left" vertical="center" wrapText="1"/>
      <protection hidden="1"/>
    </xf>
    <xf numFmtId="0" fontId="14" fillId="0" borderId="3" xfId="26" applyFont="1" applyBorder="1" applyAlignment="1" applyProtection="1">
      <alignment horizontal="left" vertical="center" wrapText="1"/>
      <protection hidden="1"/>
    </xf>
    <xf numFmtId="0" fontId="14" fillId="0" borderId="10" xfId="26" applyFont="1" applyBorder="1" applyAlignment="1" applyProtection="1">
      <alignment horizontal="left" vertical="center" wrapText="1"/>
      <protection hidden="1"/>
    </xf>
    <xf numFmtId="0" fontId="15"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0" borderId="5" xfId="26" applyFont="1" applyBorder="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176"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71" fillId="0" borderId="5" xfId="26" applyFont="1" applyBorder="1" applyAlignment="1" applyProtection="1">
      <alignment horizontal="justify" vertical="top" wrapText="1"/>
      <protection hidden="1"/>
    </xf>
    <xf numFmtId="0" fontId="71" fillId="0" borderId="6" xfId="26" applyFont="1" applyBorder="1" applyAlignment="1" applyProtection="1">
      <alignment horizontal="justify" vertical="top" wrapText="1"/>
      <protection hidden="1"/>
    </xf>
    <xf numFmtId="0" fontId="15" fillId="0" borderId="9" xfId="26" applyFont="1" applyBorder="1" applyAlignment="1" applyProtection="1">
      <alignment horizontal="left" vertical="top" wrapText="1"/>
      <protection hidden="1"/>
    </xf>
    <xf numFmtId="0" fontId="15" fillId="0" borderId="3"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4" fillId="11" borderId="3" xfId="26" applyFont="1" applyFill="1" applyBorder="1" applyAlignment="1" applyProtection="1">
      <alignment horizontal="justify" vertical="top" wrapText="1"/>
      <protection hidden="1"/>
    </xf>
    <xf numFmtId="0" fontId="15" fillId="0" borderId="65" xfId="26" applyFont="1" applyBorder="1" applyAlignment="1" applyProtection="1">
      <alignment horizontal="left" vertical="top" wrapText="1"/>
      <protection hidden="1"/>
    </xf>
    <xf numFmtId="0" fontId="15" fillId="0" borderId="39" xfId="26" applyFont="1" applyBorder="1" applyAlignment="1" applyProtection="1">
      <alignment horizontal="left" vertical="top" wrapText="1"/>
      <protection hidden="1"/>
    </xf>
    <xf numFmtId="0" fontId="15" fillId="0" borderId="8" xfId="26" applyFont="1" applyBorder="1" applyAlignment="1" applyProtection="1">
      <alignment horizontal="left" vertical="top" wrapText="1"/>
      <protection hidden="1"/>
    </xf>
    <xf numFmtId="0" fontId="15" fillId="0" borderId="67" xfId="26" applyFont="1" applyBorder="1" applyAlignment="1" applyProtection="1">
      <alignment horizontal="left" vertical="top" wrapText="1"/>
      <protection hidden="1"/>
    </xf>
    <xf numFmtId="0" fontId="15" fillId="0" borderId="45" xfId="26" applyFont="1" applyBorder="1" applyAlignment="1" applyProtection="1">
      <alignment horizontal="left" vertical="top" wrapText="1"/>
      <protection hidden="1"/>
    </xf>
    <xf numFmtId="0" fontId="0" fillId="0" borderId="45" xfId="26" applyFont="1" applyBorder="1" applyAlignment="1" applyProtection="1">
      <alignment horizontal="left" vertical="top" wrapText="1"/>
      <protection hidden="1"/>
    </xf>
    <xf numFmtId="0" fontId="19" fillId="0" borderId="0" xfId="26" applyFont="1" applyAlignment="1" applyProtection="1">
      <alignment horizontal="left" vertical="center" wrapText="1"/>
      <protection hidden="1"/>
    </xf>
    <xf numFmtId="0" fontId="14" fillId="0" borderId="4" xfId="26" applyFont="1" applyBorder="1" applyAlignment="1" applyProtection="1">
      <alignment horizontal="left" vertical="top" wrapText="1"/>
      <protection hidden="1"/>
    </xf>
    <xf numFmtId="0" fontId="15" fillId="0" borderId="11" xfId="26" applyFont="1" applyBorder="1" applyAlignment="1" applyProtection="1">
      <alignment vertical="center" wrapText="1"/>
      <protection hidden="1"/>
    </xf>
    <xf numFmtId="0" fontId="15" fillId="0" borderId="25" xfId="26" applyFont="1" applyBorder="1" applyAlignment="1" applyProtection="1">
      <alignment vertical="center" wrapText="1"/>
      <protection hidden="1"/>
    </xf>
    <xf numFmtId="0" fontId="15" fillId="0" borderId="63" xfId="26" applyFont="1" applyBorder="1" applyAlignment="1" applyProtection="1">
      <alignment vertical="center" wrapText="1"/>
      <protection hidden="1"/>
    </xf>
    <xf numFmtId="0" fontId="15" fillId="2" borderId="68"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38" xfId="26" applyFont="1" applyBorder="1" applyAlignment="1" applyProtection="1">
      <alignment vertical="center" wrapText="1"/>
      <protection hidden="1"/>
    </xf>
    <xf numFmtId="0" fontId="15" fillId="0" borderId="57" xfId="26" applyFont="1" applyBorder="1" applyAlignment="1" applyProtection="1">
      <alignment vertical="center" wrapText="1"/>
      <protection hidden="1"/>
    </xf>
    <xf numFmtId="0" fontId="15" fillId="0" borderId="69" xfId="26" applyFont="1" applyBorder="1" applyAlignment="1" applyProtection="1">
      <alignment vertical="center" wrapText="1"/>
      <protection hidden="1"/>
    </xf>
    <xf numFmtId="0" fontId="15" fillId="0" borderId="64" xfId="26" applyFont="1" applyBorder="1" applyAlignment="1" applyProtection="1">
      <alignment horizontal="left" vertical="center" wrapText="1"/>
      <protection hidden="1"/>
    </xf>
    <xf numFmtId="0" fontId="15" fillId="2" borderId="53" xfId="26" applyFont="1" applyFill="1" applyBorder="1" applyAlignment="1" applyProtection="1">
      <alignment horizontal="left" vertical="center" wrapText="1"/>
      <protection locked="0"/>
    </xf>
    <xf numFmtId="0" fontId="15" fillId="0" borderId="44" xfId="26" applyFont="1" applyBorder="1" applyAlignment="1" applyProtection="1">
      <alignment horizontal="left" vertical="center" wrapText="1"/>
      <protection locked="0"/>
    </xf>
    <xf numFmtId="0" fontId="15" fillId="0" borderId="53" xfId="26" applyFont="1" applyBorder="1" applyAlignment="1" applyProtection="1">
      <alignment horizontal="left" vertical="center" wrapText="1"/>
      <protection locked="0"/>
    </xf>
    <xf numFmtId="0" fontId="15" fillId="2" borderId="38" xfId="26" applyFont="1" applyFill="1" applyBorder="1" applyAlignment="1" applyProtection="1">
      <alignment horizontal="left" vertical="center" wrapText="1"/>
      <protection locked="0"/>
    </xf>
    <xf numFmtId="0" fontId="15" fillId="2" borderId="69" xfId="26" applyFont="1" applyFill="1" applyBorder="1" applyAlignment="1" applyProtection="1">
      <alignment horizontal="left" vertical="center" wrapText="1"/>
      <protection locked="0"/>
    </xf>
    <xf numFmtId="0" fontId="15" fillId="0" borderId="64" xfId="26" applyFont="1" applyBorder="1" applyAlignment="1" applyProtection="1">
      <alignment horizontal="left" vertical="center" wrapText="1"/>
      <protection locked="0"/>
    </xf>
    <xf numFmtId="0" fontId="15" fillId="0" borderId="69" xfId="26" applyFont="1" applyBorder="1" applyAlignment="1" applyProtection="1">
      <alignment horizontal="left" vertical="center" wrapText="1"/>
      <protection locked="0"/>
    </xf>
    <xf numFmtId="0" fontId="5" fillId="0" borderId="0" xfId="26" applyFont="1" applyAlignment="1" applyProtection="1">
      <alignment vertical="center" wrapText="1"/>
      <protection hidden="1"/>
    </xf>
    <xf numFmtId="0" fontId="70" fillId="0" borderId="0" xfId="26" applyFont="1" applyAlignment="1" applyProtection="1">
      <alignment vertical="top"/>
      <protection hidden="1"/>
    </xf>
    <xf numFmtId="0" fontId="0" fillId="0" borderId="44" xfId="26" applyFont="1" applyBorder="1" applyAlignment="1" applyProtection="1">
      <alignment horizontal="left" vertical="center" wrapText="1"/>
      <protection locked="0"/>
    </xf>
    <xf numFmtId="0" fontId="0" fillId="0" borderId="53" xfId="26" applyFont="1" applyBorder="1" applyAlignment="1" applyProtection="1">
      <alignment horizontal="left" vertical="center" wrapText="1"/>
      <protection locked="0"/>
    </xf>
    <xf numFmtId="0" fontId="15" fillId="2" borderId="63" xfId="26" applyFont="1" applyFill="1" applyBorder="1" applyAlignment="1" applyProtection="1">
      <alignment horizontal="left" vertical="center" wrapText="1"/>
      <protection locked="0"/>
    </xf>
    <xf numFmtId="0" fontId="15" fillId="0" borderId="68" xfId="26" applyFont="1" applyBorder="1" applyAlignment="1" applyProtection="1">
      <alignment horizontal="left" vertical="center" wrapText="1"/>
      <protection locked="0"/>
    </xf>
    <xf numFmtId="0" fontId="15" fillId="0" borderId="63" xfId="26" applyFont="1" applyBorder="1" applyAlignment="1" applyProtection="1">
      <alignment horizontal="left" vertical="center" wrapText="1"/>
      <protection locked="0"/>
    </xf>
    <xf numFmtId="0" fontId="15" fillId="9" borderId="9" xfId="26" applyFont="1" applyFill="1" applyBorder="1" applyAlignment="1" applyProtection="1">
      <alignment horizontal="left" vertical="center" wrapText="1"/>
      <protection hidden="1"/>
    </xf>
    <xf numFmtId="0" fontId="15" fillId="9" borderId="10" xfId="26" applyFont="1" applyFill="1" applyBorder="1" applyAlignment="1" applyProtection="1">
      <alignment horizontal="left" vertical="center" wrapText="1"/>
      <protection hidden="1"/>
    </xf>
    <xf numFmtId="0" fontId="15" fillId="0" borderId="19" xfId="26" applyFont="1" applyBorder="1" applyAlignment="1" applyProtection="1">
      <alignment horizontal="center" vertical="center"/>
      <protection hidden="1"/>
    </xf>
    <xf numFmtId="0" fontId="15" fillId="0" borderId="26" xfId="26" applyFont="1" applyBorder="1" applyAlignment="1" applyProtection="1">
      <alignment horizontal="center" vertical="center"/>
      <protection hidden="1"/>
    </xf>
    <xf numFmtId="0" fontId="15" fillId="0" borderId="29"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40"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15" fillId="0" borderId="0" xfId="26" applyFont="1" applyAlignment="1" applyProtection="1">
      <alignment vertical="top" wrapText="1"/>
      <protection hidden="1"/>
    </xf>
    <xf numFmtId="0" fontId="15" fillId="0" borderId="0" xfId="26" applyFont="1" applyAlignment="1" applyProtection="1">
      <alignment horizontal="left" vertical="center" wrapText="1"/>
      <protection hidden="1"/>
    </xf>
    <xf numFmtId="0" fontId="64" fillId="0" borderId="0" xfId="26" applyFont="1" applyAlignment="1" applyProtection="1">
      <alignment horizontal="left" vertical="top" wrapText="1"/>
      <protection hidden="1"/>
    </xf>
    <xf numFmtId="0" fontId="78" fillId="0" borderId="0" xfId="26" applyFont="1" applyAlignment="1" applyProtection="1">
      <alignment horizontal="left"/>
      <protection hidden="1"/>
    </xf>
    <xf numFmtId="0" fontId="14" fillId="0" borderId="19" xfId="26" applyFont="1" applyBorder="1" applyAlignment="1" applyProtection="1">
      <alignment horizontal="center" vertical="center" wrapText="1"/>
      <protection hidden="1"/>
    </xf>
    <xf numFmtId="0" fontId="14" fillId="0" borderId="29" xfId="26" applyFont="1" applyBorder="1" applyAlignment="1" applyProtection="1">
      <alignment horizontal="center" vertical="center" wrapText="1"/>
      <protection hidden="1"/>
    </xf>
    <xf numFmtId="0" fontId="14" fillId="0" borderId="39"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17"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Alignment="1" applyProtection="1">
      <alignment vertical="top"/>
      <protection hidden="1"/>
    </xf>
    <xf numFmtId="0" fontId="14" fillId="0" borderId="0" xfId="26" applyFont="1" applyAlignment="1" applyProtection="1">
      <alignment vertical="top"/>
      <protection hidden="1"/>
    </xf>
    <xf numFmtId="0" fontId="5" fillId="0" borderId="0" xfId="26" applyFont="1" applyAlignment="1" applyProtection="1">
      <alignment horizontal="center"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top" wrapText="1"/>
      <protection hidden="1"/>
    </xf>
    <xf numFmtId="0" fontId="14" fillId="0" borderId="0" xfId="26" applyFont="1" applyAlignment="1" applyProtection="1">
      <alignment horizontal="left" vertical="center" wrapText="1"/>
      <protection hidden="1"/>
    </xf>
    <xf numFmtId="0" fontId="0" fillId="0" borderId="39" xfId="26" applyFont="1" applyBorder="1" applyAlignment="1" applyProtection="1">
      <alignment horizontal="left" vertical="top"/>
      <protection hidden="1"/>
    </xf>
    <xf numFmtId="0" fontId="15" fillId="0" borderId="8" xfId="26" applyFont="1" applyBorder="1" applyAlignment="1" applyProtection="1">
      <alignment horizontal="left" vertical="top"/>
      <protection hidden="1"/>
    </xf>
    <xf numFmtId="0" fontId="15" fillId="0" borderId="39" xfId="26" applyFont="1" applyBorder="1" applyAlignment="1" applyProtection="1">
      <alignment horizontal="center" vertical="top"/>
      <protection hidden="1"/>
    </xf>
    <xf numFmtId="0" fontId="15" fillId="0" borderId="8" xfId="26" applyFont="1" applyBorder="1" applyAlignment="1" applyProtection="1">
      <alignment horizontal="center" vertical="top"/>
      <protection hidden="1"/>
    </xf>
    <xf numFmtId="0" fontId="0" fillId="0" borderId="19" xfId="26" applyFont="1" applyBorder="1" applyAlignment="1" applyProtection="1">
      <alignment horizontal="center" vertical="top"/>
      <protection hidden="1"/>
    </xf>
    <xf numFmtId="0" fontId="0" fillId="0" borderId="38" xfId="26" applyFont="1" applyBorder="1" applyAlignment="1" applyProtection="1">
      <alignment vertical="center" wrapText="1"/>
      <protection hidden="1"/>
    </xf>
    <xf numFmtId="0" fontId="24" fillId="0" borderId="0" xfId="0" applyFont="1" applyAlignment="1">
      <alignment horizontal="center" vertical="center"/>
    </xf>
    <xf numFmtId="0" fontId="14" fillId="0" borderId="0" xfId="0" applyFont="1" applyAlignment="1">
      <alignment horizontal="center" vertical="center"/>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3" applyFont="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8" fillId="0" borderId="0" xfId="0" applyFont="1" applyAlignment="1" applyProtection="1">
      <alignment horizontal="justify" vertical="center" wrapText="1"/>
      <protection hidden="1"/>
    </xf>
    <xf numFmtId="0" fontId="24" fillId="0" borderId="0" xfId="0" applyFont="1" applyAlignment="1" applyProtection="1">
      <alignment horizontal="center" vertical="center"/>
      <protection hidden="1"/>
    </xf>
    <xf numFmtId="0" fontId="24" fillId="0" borderId="0" xfId="0" applyFont="1" applyAlignment="1" applyProtection="1">
      <alignment horizontal="justify" vertical="center" wrapText="1"/>
      <protection hidden="1"/>
    </xf>
    <xf numFmtId="0" fontId="4" fillId="0" borderId="0" xfId="0" applyFont="1" applyAlignment="1">
      <alignment horizontal="left" vertical="top" wrapText="1"/>
    </xf>
    <xf numFmtId="0" fontId="0" fillId="0" borderId="0" xfId="0" applyAlignment="1">
      <alignment horizontal="justify" vertical="top" wrapText="1"/>
    </xf>
    <xf numFmtId="0" fontId="72" fillId="0" borderId="0" xfId="43" applyFont="1" applyAlignment="1" applyProtection="1">
      <alignment horizontal="center" vertical="center"/>
      <protection hidden="1"/>
    </xf>
    <xf numFmtId="0" fontId="41" fillId="0" borderId="0" xfId="0" applyFont="1" applyAlignment="1" applyProtection="1">
      <alignment horizontal="justify" vertical="center" wrapText="1"/>
      <protection hidden="1"/>
    </xf>
    <xf numFmtId="0" fontId="38" fillId="0" borderId="0" xfId="43" applyFont="1" applyAlignment="1">
      <alignment horizontal="left" vertical="center"/>
    </xf>
    <xf numFmtId="0" fontId="28" fillId="0" borderId="0" xfId="0" applyFont="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Alignment="1">
      <alignment horizontal="left" vertical="center"/>
    </xf>
    <xf numFmtId="0" fontId="41" fillId="0" borderId="0" xfId="0" applyFont="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Alignment="1" applyProtection="1">
      <alignment horizontal="left" vertical="center"/>
      <protection hidden="1"/>
    </xf>
    <xf numFmtId="0" fontId="41" fillId="0" borderId="0" xfId="43" applyFont="1" applyAlignment="1" applyProtection="1">
      <alignment horizontal="left" vertical="center"/>
      <protection hidden="1"/>
    </xf>
    <xf numFmtId="0" fontId="41" fillId="0" borderId="0" xfId="28" applyFont="1" applyAlignment="1" applyProtection="1">
      <alignment horizontal="justify" vertical="center"/>
      <protection hidden="1"/>
    </xf>
    <xf numFmtId="0" fontId="41" fillId="0" borderId="0" xfId="43" applyFont="1" applyAlignment="1" applyProtection="1">
      <alignment horizontal="left" vertical="center" wrapText="1"/>
      <protection hidden="1"/>
    </xf>
    <xf numFmtId="0" fontId="53" fillId="0" borderId="0" xfId="28" applyFont="1" applyAlignment="1" applyProtection="1">
      <alignment horizontal="center" vertical="center" wrapText="1"/>
      <protection hidden="1"/>
    </xf>
    <xf numFmtId="0" fontId="44" fillId="0" borderId="0" xfId="43" applyFont="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9" xfId="28" applyFont="1" applyBorder="1" applyAlignment="1" applyProtection="1">
      <alignment horizontal="center" vertical="center" wrapText="1"/>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41" fillId="0" borderId="8" xfId="28" applyFont="1" applyBorder="1" applyAlignment="1" applyProtection="1">
      <alignment horizontal="left" vertical="center" wrapText="1"/>
      <protection hidden="1"/>
    </xf>
    <xf numFmtId="0" fontId="50" fillId="0" borderId="0" xfId="28" applyFont="1" applyAlignment="1" applyProtection="1">
      <alignment horizontal="center" vertical="center"/>
      <protection hidden="1"/>
    </xf>
    <xf numFmtId="0" fontId="51" fillId="0" borderId="0" xfId="28" applyFont="1" applyAlignment="1" applyProtection="1">
      <alignment horizontal="center" vertical="center"/>
      <protection hidden="1"/>
    </xf>
    <xf numFmtId="0" fontId="52" fillId="0" borderId="0" xfId="28" applyFont="1" applyAlignment="1" applyProtection="1">
      <alignment horizontal="center" vertical="center"/>
      <protection hidden="1"/>
    </xf>
    <xf numFmtId="0" fontId="51" fillId="0" borderId="0" xfId="28" applyFont="1" applyAlignment="1" applyProtection="1">
      <alignment horizontal="center" vertical="center" wrapText="1"/>
      <protection hidden="1"/>
    </xf>
    <xf numFmtId="0" fontId="52" fillId="0" borderId="0" xfId="28" applyFont="1" applyAlignment="1" applyProtection="1">
      <alignment horizontal="center" vertical="center" wrapText="1"/>
      <protection hidden="1"/>
    </xf>
    <xf numFmtId="0" fontId="41" fillId="0" borderId="4" xfId="28" applyFont="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14" fillId="0" borderId="71" xfId="0" applyFont="1" applyBorder="1" applyAlignment="1">
      <alignment horizontal="center" vertical="center" wrapText="1"/>
    </xf>
    <xf numFmtId="0" fontId="14" fillId="0" borderId="72" xfId="0" applyFont="1" applyBorder="1" applyAlignment="1">
      <alignment horizontal="center" vertical="center" wrapText="1"/>
    </xf>
    <xf numFmtId="0" fontId="49" fillId="0" borderId="0" xfId="28" applyFont="1" applyAlignment="1" applyProtection="1">
      <alignment horizontal="justify" vertical="center"/>
      <protection hidden="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1" fillId="10" borderId="23" xfId="28" applyFont="1" applyFill="1" applyBorder="1" applyAlignment="1" applyProtection="1">
      <alignment horizontal="left" vertical="top" wrapText="1"/>
      <protection locked="0" hidden="1"/>
    </xf>
    <xf numFmtId="0" fontId="41" fillId="10" borderId="9" xfId="28" applyFont="1" applyFill="1" applyBorder="1" applyAlignment="1" applyProtection="1">
      <alignment horizontal="left" vertical="top" wrapText="1"/>
      <protection locked="0" hidden="1"/>
    </xf>
    <xf numFmtId="0" fontId="41" fillId="10" borderId="3" xfId="28" applyFont="1" applyFill="1" applyBorder="1" applyAlignment="1" applyProtection="1">
      <alignment horizontal="left" vertical="top" wrapText="1"/>
      <protection locked="0" hidden="1"/>
    </xf>
    <xf numFmtId="0" fontId="41" fillId="10" borderId="10" xfId="28" applyFont="1" applyFill="1" applyBorder="1" applyAlignment="1" applyProtection="1">
      <alignment horizontal="left" vertical="top" wrapText="1"/>
      <protection locked="0" hidden="1"/>
    </xf>
    <xf numFmtId="0" fontId="49" fillId="0" borderId="0" xfId="28" applyFont="1" applyAlignment="1" applyProtection="1">
      <alignment horizontal="left" vertical="center"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Alignment="1" applyProtection="1">
      <alignment horizontal="justify" vertical="top" wrapText="1"/>
      <protection hidden="1"/>
    </xf>
    <xf numFmtId="0" fontId="77" fillId="0" borderId="39"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40"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44" fillId="0" borderId="0" xfId="28" applyFont="1" applyAlignment="1" applyProtection="1">
      <alignment horizontal="center" vertical="center" wrapText="1"/>
      <protection hidden="1"/>
    </xf>
    <xf numFmtId="0" fontId="44" fillId="0" borderId="18" xfId="28" applyFont="1" applyBorder="1" applyAlignment="1" applyProtection="1">
      <alignment horizontal="center" vertical="center" wrapText="1"/>
      <protection hidden="1"/>
    </xf>
    <xf numFmtId="0" fontId="47" fillId="2" borderId="18" xfId="28" applyFont="1" applyFill="1" applyBorder="1" applyAlignment="1" applyProtection="1">
      <alignment horizontal="left" vertical="top" wrapText="1"/>
      <protection locked="0" hidden="1"/>
    </xf>
    <xf numFmtId="0" fontId="3" fillId="0" borderId="0" xfId="28" applyFont="1" applyAlignment="1" applyProtection="1">
      <alignment horizontal="center" vertical="center"/>
      <protection hidden="1"/>
    </xf>
    <xf numFmtId="0" fontId="41" fillId="2" borderId="18" xfId="28" applyFont="1" applyFill="1" applyBorder="1" applyAlignment="1" applyProtection="1">
      <alignment horizontal="left" vertical="top" wrapText="1"/>
      <protection locked="0" hidden="1"/>
    </xf>
    <xf numFmtId="0" fontId="47" fillId="2" borderId="9" xfId="28" applyFont="1" applyFill="1" applyBorder="1" applyAlignment="1" applyProtection="1">
      <alignment horizontal="left" vertical="top" wrapText="1"/>
      <protection locked="0" hidden="1"/>
    </xf>
    <xf numFmtId="0" fontId="47" fillId="2" borderId="10" xfId="28" applyFont="1" applyFill="1" applyBorder="1" applyAlignment="1" applyProtection="1">
      <alignment horizontal="left" vertical="top" wrapText="1"/>
      <protection locked="0" hidden="1"/>
    </xf>
    <xf numFmtId="0" fontId="84" fillId="0" borderId="9" xfId="28" applyFont="1" applyBorder="1" applyAlignment="1">
      <alignment horizontal="center" vertical="center"/>
    </xf>
    <xf numFmtId="0" fontId="84" fillId="0" borderId="10" xfId="28" applyFont="1" applyBorder="1" applyAlignment="1">
      <alignment horizontal="center" vertical="center"/>
    </xf>
    <xf numFmtId="0" fontId="44" fillId="0" borderId="9" xfId="28" applyFont="1" applyBorder="1" applyAlignment="1">
      <alignment horizontal="left" vertical="center" wrapText="1"/>
    </xf>
    <xf numFmtId="0" fontId="44" fillId="0" borderId="3" xfId="28" applyFont="1" applyBorder="1" applyAlignment="1">
      <alignment horizontal="left" vertical="center" wrapText="1"/>
    </xf>
    <xf numFmtId="0" fontId="44" fillId="0" borderId="10" xfId="28" applyFont="1" applyBorder="1" applyAlignment="1">
      <alignment horizontal="left" vertical="center" wrapText="1"/>
    </xf>
    <xf numFmtId="0" fontId="85" fillId="0" borderId="9" xfId="28" applyFont="1" applyBorder="1" applyAlignment="1">
      <alignment horizontal="left" vertical="center" wrapText="1"/>
    </xf>
    <xf numFmtId="0" fontId="85" fillId="0" borderId="3" xfId="28" applyFont="1" applyBorder="1" applyAlignment="1">
      <alignment horizontal="left" vertical="center" wrapText="1"/>
    </xf>
    <xf numFmtId="0" fontId="85" fillId="0" borderId="10" xfId="28" applyFont="1" applyBorder="1" applyAlignment="1">
      <alignment horizontal="left" vertical="center" wrapText="1"/>
    </xf>
    <xf numFmtId="0" fontId="83" fillId="0" borderId="9" xfId="28" applyFont="1" applyBorder="1" applyAlignment="1">
      <alignment horizontal="center" vertical="center"/>
    </xf>
    <xf numFmtId="0" fontId="83" fillId="0" borderId="10" xfId="28" applyFont="1" applyBorder="1" applyAlignment="1">
      <alignment horizontal="center" vertical="center"/>
    </xf>
    <xf numFmtId="0" fontId="41" fillId="0" borderId="4" xfId="28" applyFont="1" applyBorder="1" applyAlignment="1">
      <alignment horizontal="left" vertical="center" wrapText="1"/>
    </xf>
    <xf numFmtId="0" fontId="83" fillId="0" borderId="9" xfId="28" applyFont="1" applyBorder="1" applyAlignment="1">
      <alignment horizontal="center" vertical="center" wrapText="1"/>
    </xf>
    <xf numFmtId="0" fontId="83" fillId="0" borderId="10" xfId="28" applyFont="1" applyBorder="1" applyAlignment="1">
      <alignment horizontal="center" vertical="center" wrapText="1"/>
    </xf>
    <xf numFmtId="0" fontId="80" fillId="0" borderId="0" xfId="28" applyFont="1" applyAlignment="1" applyProtection="1">
      <alignment horizontal="center" vertical="center"/>
      <protection hidden="1"/>
    </xf>
    <xf numFmtId="0" fontId="4" fillId="0" borderId="4" xfId="26" applyFont="1" applyBorder="1" applyAlignment="1" applyProtection="1">
      <alignment horizontal="justify" vertical="top" wrapText="1"/>
      <protection hidden="1"/>
    </xf>
    <xf numFmtId="0" fontId="4" fillId="0" borderId="4" xfId="26" applyFont="1" applyBorder="1" applyAlignment="1" applyProtection="1">
      <alignment horizontal="left" vertical="top" wrapText="1" indent="5"/>
      <protection hidden="1"/>
    </xf>
    <xf numFmtId="0" fontId="4" fillId="0" borderId="0" xfId="26" applyFont="1" applyAlignment="1" applyProtection="1">
      <alignment horizontal="left" vertical="top" wrapText="1" indent="5"/>
      <protection hidden="1"/>
    </xf>
    <xf numFmtId="0" fontId="63" fillId="0" borderId="11" xfId="26" applyFont="1" applyBorder="1" applyAlignment="1" applyProtection="1">
      <alignment horizontal="center" vertical="center"/>
      <protection hidden="1"/>
    </xf>
    <xf numFmtId="0" fontId="63" fillId="0" borderId="25" xfId="26" applyFont="1" applyBorder="1" applyAlignment="1" applyProtection="1">
      <alignment horizontal="center" vertical="center"/>
      <protection hidden="1"/>
    </xf>
    <xf numFmtId="0" fontId="63"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7" xfId="26" applyFont="1" applyBorder="1" applyAlignment="1" applyProtection="1">
      <alignment horizontal="justify" vertical="top" wrapText="1"/>
      <protection hidden="1"/>
    </xf>
    <xf numFmtId="0" fontId="4" fillId="0" borderId="56" xfId="26" applyFont="1" applyBorder="1" applyAlignment="1" applyProtection="1">
      <alignment horizontal="justify" vertical="top" wrapText="1"/>
      <protection hidden="1"/>
    </xf>
    <xf numFmtId="0" fontId="35" fillId="0" borderId="0" xfId="26" applyFont="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Alignment="1" applyProtection="1">
      <alignment horizontal="center" vertical="top"/>
      <protection hidden="1"/>
    </xf>
    <xf numFmtId="0" fontId="4" fillId="0" borderId="0" xfId="26" applyFont="1" applyAlignment="1" applyProtection="1">
      <alignment horizontal="left" vertical="top"/>
      <protection hidden="1"/>
    </xf>
    <xf numFmtId="0" fontId="4" fillId="0" borderId="0" xfId="26" applyFont="1" applyAlignment="1" applyProtection="1">
      <alignment horizontal="justify" vertical="top" wrapText="1"/>
      <protection hidden="1"/>
    </xf>
    <xf numFmtId="0" fontId="16" fillId="0" borderId="0" xfId="26" applyAlignment="1" applyProtection="1">
      <alignment horizontal="justify" vertical="top" wrapText="1"/>
      <protection hidden="1"/>
    </xf>
    <xf numFmtId="0" fontId="15" fillId="0" borderId="0" xfId="26" applyFont="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5" fillId="0" borderId="0" xfId="26" applyFont="1" applyAlignment="1" applyProtection="1">
      <alignment horizontal="justify" vertical="top" wrapText="1"/>
      <protection hidden="1"/>
    </xf>
    <xf numFmtId="0" fontId="61" fillId="0" borderId="0" xfId="28" applyFont="1" applyAlignment="1" applyProtection="1">
      <alignment horizontal="justify" vertical="center" wrapText="1"/>
      <protection hidden="1"/>
    </xf>
    <xf numFmtId="0" fontId="61" fillId="0" borderId="0" xfId="28" applyFont="1" applyAlignment="1" applyProtection="1">
      <alignment horizontal="justify" vertical="center"/>
      <protection hidden="1"/>
    </xf>
    <xf numFmtId="0" fontId="76" fillId="0" borderId="0" xfId="28" applyFont="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41" fillId="2" borderId="19" xfId="28" applyFont="1" applyFill="1" applyBorder="1" applyAlignment="1" applyProtection="1">
      <alignment horizontal="left" vertical="top" wrapText="1"/>
      <protection locked="0" hidden="1"/>
    </xf>
    <xf numFmtId="0" fontId="41" fillId="2" borderId="29" xfId="28" applyFont="1" applyFill="1" applyBorder="1" applyAlignment="1" applyProtection="1">
      <alignment horizontal="left" vertical="top" wrapText="1"/>
      <protection locked="0"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41" fillId="0" borderId="22" xfId="28" applyFont="1" applyBorder="1" applyAlignment="1" applyProtection="1">
      <alignment horizontal="left" vertical="center" wrapText="1"/>
      <protection hidden="1"/>
    </xf>
    <xf numFmtId="0" fontId="41" fillId="0" borderId="18" xfId="28" applyFont="1" applyBorder="1" applyAlignment="1" applyProtection="1">
      <alignment horizontal="left" vertical="top" wrapText="1"/>
      <protection hidden="1"/>
    </xf>
    <xf numFmtId="0" fontId="41" fillId="0" borderId="11" xfId="28" applyFont="1" applyBorder="1" applyAlignment="1" applyProtection="1">
      <alignment horizontal="left" vertical="center"/>
      <protection hidden="1"/>
    </xf>
    <xf numFmtId="0" fontId="41" fillId="0" borderId="25"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0" fontId="44" fillId="0" borderId="0" xfId="28" applyFont="1" applyAlignment="1" applyProtection="1">
      <alignment horizontal="center" vertical="justify"/>
      <protection hidden="1"/>
    </xf>
    <xf numFmtId="0" fontId="41" fillId="0" borderId="5" xfId="28" applyFont="1" applyBorder="1" applyAlignment="1" applyProtection="1">
      <alignment horizontal="justify" vertical="top" wrapText="1"/>
      <protection hidden="1"/>
    </xf>
    <xf numFmtId="0" fontId="41" fillId="0" borderId="0" xfId="28" applyFont="1" applyAlignment="1" applyProtection="1">
      <alignment horizontal="justify" vertical="top" wrapText="1"/>
      <protection hidden="1"/>
    </xf>
    <xf numFmtId="0" fontId="41" fillId="0" borderId="6" xfId="28" applyFont="1" applyBorder="1" applyAlignment="1" applyProtection="1">
      <alignment horizontal="justify" vertical="top" wrapText="1"/>
      <protection hidden="1"/>
    </xf>
    <xf numFmtId="0" fontId="41" fillId="0" borderId="23" xfId="28" applyFont="1" applyBorder="1" applyAlignment="1" applyProtection="1">
      <alignment horizontal="left" vertical="center" wrapText="1"/>
      <protection hidden="1"/>
    </xf>
    <xf numFmtId="0" fontId="41" fillId="0" borderId="18" xfId="28" applyFont="1" applyBorder="1" applyAlignment="1" applyProtection="1">
      <alignment horizontal="justify" vertical="top" wrapText="1"/>
      <protection hidden="1"/>
    </xf>
    <xf numFmtId="0" fontId="41" fillId="0" borderId="19" xfId="28" applyFont="1" applyBorder="1" applyAlignment="1" applyProtection="1">
      <alignment horizontal="left" vertical="center" wrapText="1"/>
      <protection hidden="1"/>
    </xf>
    <xf numFmtId="0" fontId="41" fillId="0" borderId="38"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56"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18"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0" xfId="28" applyFont="1" applyAlignment="1" applyProtection="1">
      <alignment horizontal="justify" vertical="center" wrapText="1"/>
      <protection hidden="1"/>
    </xf>
    <xf numFmtId="0" fontId="49"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41" fillId="2" borderId="18" xfId="28" applyFont="1" applyFill="1" applyBorder="1" applyAlignment="1" applyProtection="1">
      <alignment horizontal="right" vertical="top" wrapText="1"/>
      <protection locked="0" hidden="1"/>
    </xf>
    <xf numFmtId="0" fontId="41" fillId="10" borderId="18" xfId="28" applyFont="1" applyFill="1" applyBorder="1" applyAlignment="1" applyProtection="1">
      <alignment horizontal="center" vertical="top" wrapText="1"/>
      <protection locked="0" hidden="1"/>
    </xf>
    <xf numFmtId="0" fontId="44" fillId="0" borderId="3" xfId="28" applyFont="1" applyBorder="1" applyAlignment="1" applyProtection="1">
      <alignment horizontal="center" vertical="center" wrapText="1"/>
      <protection hidden="1"/>
    </xf>
    <xf numFmtId="176"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0" xfId="28" applyFont="1" applyAlignment="1" applyProtection="1">
      <alignment horizontal="left" vertical="center"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4" xfId="28" applyFont="1" applyBorder="1" applyAlignment="1" applyProtection="1">
      <alignment horizontal="left" vertical="center"/>
      <protection hidden="1"/>
    </xf>
    <xf numFmtId="0" fontId="44" fillId="0" borderId="9" xfId="43" applyFont="1" applyBorder="1" applyAlignment="1" applyProtection="1">
      <alignment horizontal="center" vertical="center" wrapText="1"/>
      <protection hidden="1"/>
    </xf>
    <xf numFmtId="0" fontId="44" fillId="0" borderId="3" xfId="43" applyFont="1" applyBorder="1" applyAlignment="1" applyProtection="1">
      <alignment horizontal="center" vertical="center" wrapText="1"/>
      <protection hidden="1"/>
    </xf>
    <xf numFmtId="0" fontId="44" fillId="0" borderId="10" xfId="43" applyFont="1" applyBorder="1" applyAlignment="1" applyProtection="1">
      <alignment horizontal="center" vertical="center" wrapText="1"/>
      <protection hidden="1"/>
    </xf>
    <xf numFmtId="0" fontId="57" fillId="2" borderId="9" xfId="43" applyFont="1" applyFill="1" applyBorder="1" applyAlignment="1" applyProtection="1">
      <alignment horizontal="center" vertical="center" wrapText="1"/>
      <protection locked="0" hidden="1"/>
    </xf>
    <xf numFmtId="0" fontId="57" fillId="2" borderId="3" xfId="43" applyFont="1" applyFill="1" applyBorder="1" applyAlignment="1" applyProtection="1">
      <alignment horizontal="center" vertical="center" wrapText="1"/>
      <protection locked="0" hidden="1"/>
    </xf>
    <xf numFmtId="0" fontId="57" fillId="2" borderId="10" xfId="43" applyFont="1" applyFill="1" applyBorder="1" applyAlignment="1" applyProtection="1">
      <alignment horizontal="center" vertical="center" wrapText="1"/>
      <protection locked="0" hidden="1"/>
    </xf>
    <xf numFmtId="0" fontId="58" fillId="0" borderId="8" xfId="28" applyFont="1" applyBorder="1" applyAlignment="1" applyProtection="1">
      <alignment horizontal="left" vertical="top" wrapText="1"/>
      <protection hidden="1"/>
    </xf>
    <xf numFmtId="0" fontId="41" fillId="0" borderId="0" xfId="43" applyFont="1" applyAlignment="1" applyProtection="1">
      <alignment vertical="center" wrapText="1"/>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Alignment="1" applyProtection="1">
      <alignment horizont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left"/>
      <protection hidden="1"/>
    </xf>
    <xf numFmtId="0" fontId="44" fillId="0" borderId="4" xfId="28" applyFont="1" applyBorder="1" applyAlignment="1" applyProtection="1">
      <alignment horizontal="left"/>
      <protection hidden="1"/>
    </xf>
    <xf numFmtId="178" fontId="44" fillId="0" borderId="4" xfId="39" applyNumberFormat="1" applyFont="1" applyBorder="1" applyAlignment="1" applyProtection="1">
      <alignment horizontal="left" vertical="center" wrapText="1"/>
      <protection hidden="1"/>
    </xf>
    <xf numFmtId="0" fontId="41" fillId="0" borderId="0" xfId="36" applyFont="1" applyAlignment="1" applyProtection="1">
      <alignment horizontal="left" vertical="top" wrapText="1"/>
      <protection hidden="1"/>
    </xf>
    <xf numFmtId="0" fontId="44" fillId="0" borderId="0" xfId="36" applyFont="1" applyAlignment="1" applyProtection="1">
      <alignment horizontal="left" vertical="top"/>
      <protection hidden="1"/>
    </xf>
    <xf numFmtId="0" fontId="41" fillId="0" borderId="0" xfId="36" applyFont="1" applyAlignment="1" applyProtection="1">
      <alignment horizontal="justify" vertical="top" wrapText="1"/>
      <protection hidden="1"/>
    </xf>
    <xf numFmtId="0" fontId="41" fillId="0" borderId="0" xfId="36" applyFont="1" applyAlignment="1" applyProtection="1">
      <alignment horizontal="left" vertical="top"/>
      <protection hidden="1"/>
    </xf>
    <xf numFmtId="0" fontId="41" fillId="0" borderId="0" xfId="36" applyFont="1" applyAlignment="1" applyProtection="1">
      <alignment vertical="top" wrapText="1"/>
      <protection hidden="1"/>
    </xf>
    <xf numFmtId="0" fontId="44" fillId="0" borderId="0" xfId="36" applyFont="1" applyAlignment="1" applyProtection="1">
      <alignment horizontal="center" vertical="center"/>
      <protection hidden="1"/>
    </xf>
    <xf numFmtId="0" fontId="60" fillId="6" borderId="0" xfId="30" applyFont="1" applyFill="1" applyAlignment="1" applyProtection="1">
      <alignment horizontal="right" vertical="top" wrapText="1" indent="1"/>
      <protection hidden="1"/>
    </xf>
    <xf numFmtId="0" fontId="41" fillId="0" borderId="0" xfId="36" applyFont="1" applyAlignment="1" applyProtection="1">
      <alignment horizontal="justify" vertical="top"/>
      <protection hidden="1"/>
    </xf>
    <xf numFmtId="14" fontId="41" fillId="0" borderId="0" xfId="36" applyNumberFormat="1" applyFont="1" applyAlignment="1" applyProtection="1">
      <alignment horizontal="center" vertical="center" wrapText="1"/>
      <protection hidden="1"/>
    </xf>
    <xf numFmtId="0" fontId="3" fillId="8" borderId="9" xfId="36" applyFont="1" applyFill="1" applyBorder="1" applyAlignment="1" applyProtection="1">
      <alignment horizontal="left" vertical="center"/>
      <protection hidden="1"/>
    </xf>
    <xf numFmtId="0" fontId="3" fillId="8" borderId="3" xfId="36" applyFont="1" applyFill="1" applyBorder="1" applyAlignment="1" applyProtection="1">
      <alignment horizontal="left" vertical="center"/>
      <protection hidden="1"/>
    </xf>
    <xf numFmtId="0" fontId="3" fillId="8" borderId="10" xfId="36" applyFont="1" applyFill="1" applyBorder="1" applyAlignment="1" applyProtection="1">
      <alignment horizontal="left" vertical="center"/>
      <protection hidden="1"/>
    </xf>
    <xf numFmtId="0" fontId="59" fillId="0" borderId="0" xfId="36" applyFont="1" applyAlignment="1" applyProtection="1">
      <alignment horizontal="left" vertical="top" wrapText="1"/>
      <protection locked="0" hidden="1"/>
    </xf>
    <xf numFmtId="0" fontId="47" fillId="0" borderId="0" xfId="36" applyFont="1" applyAlignment="1" applyProtection="1">
      <alignment horizontal="left" vertical="top" wrapText="1"/>
      <protection hidden="1"/>
    </xf>
    <xf numFmtId="0" fontId="41" fillId="0" borderId="0" xfId="36" applyFont="1" applyAlignment="1" applyProtection="1">
      <alignment horizontal="left" vertical="center"/>
      <protection hidden="1"/>
    </xf>
    <xf numFmtId="0" fontId="41" fillId="2" borderId="18" xfId="36" applyFont="1" applyFill="1" applyBorder="1" applyAlignment="1" applyProtection="1">
      <alignment horizontal="left" vertical="top" wrapText="1"/>
      <protection locked="0"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4" fillId="2" borderId="0" xfId="36" applyFont="1" applyFill="1" applyAlignment="1" applyProtection="1">
      <alignment horizontal="left" vertical="center"/>
      <protection locked="0" hidden="1"/>
    </xf>
    <xf numFmtId="176" fontId="44" fillId="0" borderId="0" xfId="36" applyNumberFormat="1" applyFont="1" applyAlignment="1" applyProtection="1">
      <alignment horizontal="left" vertical="center"/>
      <protection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Alignment="1" applyProtection="1">
      <alignment horizontal="center" vertical="center"/>
      <protection hidden="1"/>
    </xf>
    <xf numFmtId="0" fontId="41" fillId="0" borderId="0" xfId="36" applyFont="1" applyAlignment="1" applyProtection="1">
      <alignment horizontal="center" vertical="center" wrapText="1"/>
      <protection hidden="1"/>
    </xf>
    <xf numFmtId="0" fontId="41" fillId="0" borderId="0" xfId="36" applyFont="1" applyAlignment="1" applyProtection="1">
      <alignment horizontal="left" vertical="center" wrapText="1"/>
      <protection hidden="1"/>
    </xf>
    <xf numFmtId="4" fontId="41" fillId="0" borderId="71" xfId="36" applyNumberFormat="1" applyFont="1" applyBorder="1" applyAlignment="1" applyProtection="1">
      <alignment horizontal="center" vertical="top" wrapText="1"/>
      <protection hidden="1"/>
    </xf>
    <xf numFmtId="4" fontId="41" fillId="0" borderId="73" xfId="36" applyNumberFormat="1" applyFont="1" applyBorder="1" applyAlignment="1" applyProtection="1">
      <alignment horizontal="center" vertical="top" wrapText="1"/>
      <protection hidden="1"/>
    </xf>
    <xf numFmtId="4" fontId="41" fillId="0" borderId="72"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Alignment="1" applyProtection="1">
      <alignment horizontal="center" vertical="center" wrapText="1"/>
      <protection hidden="1"/>
    </xf>
    <xf numFmtId="0" fontId="41" fillId="0" borderId="0" xfId="29" applyFont="1" applyAlignment="1" applyProtection="1">
      <alignment vertical="top" wrapText="1"/>
      <protection hidden="1"/>
    </xf>
    <xf numFmtId="0" fontId="16" fillId="0" borderId="0" xfId="28" applyProtection="1">
      <protection hidden="1"/>
    </xf>
    <xf numFmtId="0" fontId="41" fillId="4" borderId="0" xfId="36" applyFont="1" applyFill="1" applyAlignment="1" applyProtection="1">
      <alignment horizontal="justify" vertical="top" wrapText="1"/>
      <protection hidden="1"/>
    </xf>
    <xf numFmtId="0" fontId="44" fillId="0" borderId="0" xfId="36" applyFont="1" applyAlignment="1" applyProtection="1">
      <alignment horizontal="justify" vertical="center" wrapText="1"/>
      <protection hidden="1"/>
    </xf>
    <xf numFmtId="0" fontId="44" fillId="0" borderId="0" xfId="36" applyFont="1" applyAlignment="1" applyProtection="1">
      <alignment horizontal="justify" vertical="top" wrapText="1"/>
      <protection hidden="1"/>
    </xf>
    <xf numFmtId="0" fontId="14" fillId="0" borderId="0" xfId="30" applyFont="1" applyAlignment="1" applyProtection="1">
      <alignment horizontal="center" vertical="center"/>
      <protection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1" fillId="0" borderId="0" xfId="30" applyFont="1" applyAlignment="1" applyProtection="1">
      <alignment horizontal="left" vertical="top" wrapText="1"/>
      <protection hidden="1"/>
    </xf>
    <xf numFmtId="0" fontId="41" fillId="0" borderId="20"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69" fillId="0" borderId="0" xfId="36" applyFont="1" applyAlignment="1" applyProtection="1">
      <alignment horizontal="left" vertical="top" wrapText="1"/>
      <protection hidden="1"/>
    </xf>
    <xf numFmtId="0" fontId="44" fillId="0" borderId="18" xfId="30" applyFont="1" applyBorder="1" applyAlignment="1" applyProtection="1">
      <alignment horizontal="center" vertical="center"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179" fontId="44" fillId="0" borderId="0" xfId="25" applyNumberFormat="1" applyFont="1" applyAlignment="1" applyProtection="1">
      <alignment horizontal="left" vertical="center"/>
      <protection hidden="1"/>
    </xf>
    <xf numFmtId="0" fontId="41" fillId="0" borderId="30" xfId="29" applyFont="1" applyBorder="1" applyAlignment="1" applyProtection="1">
      <alignment horizontal="left" vertical="center" indent="2"/>
      <protection hidden="1"/>
    </xf>
    <xf numFmtId="0" fontId="41" fillId="0" borderId="0" xfId="29" applyFont="1" applyAlignment="1" applyProtection="1">
      <alignment horizontal="left" vertical="center" indent="2"/>
      <protection hidden="1"/>
    </xf>
    <xf numFmtId="0" fontId="41" fillId="0" borderId="42" xfId="29" applyFont="1" applyBorder="1" applyAlignment="1" applyProtection="1">
      <alignment horizontal="left" vertical="center" indent="2"/>
      <protection hidden="1"/>
    </xf>
    <xf numFmtId="0" fontId="41" fillId="0" borderId="20" xfId="29" applyFont="1" applyBorder="1" applyAlignment="1" applyProtection="1">
      <alignment horizontal="left" vertical="center"/>
      <protection hidden="1"/>
    </xf>
    <xf numFmtId="0" fontId="61" fillId="0" borderId="0" xfId="36" applyFont="1" applyAlignment="1" applyProtection="1">
      <alignment horizontal="left" vertical="top" wrapText="1"/>
      <protection hidden="1"/>
    </xf>
    <xf numFmtId="2" fontId="0" fillId="0" borderId="18" xfId="0" applyNumberFormat="1" applyBorder="1" applyAlignment="1">
      <alignment horizontal="left" wrapText="1"/>
    </xf>
    <xf numFmtId="178" fontId="44" fillId="0" borderId="4" xfId="39" applyNumberFormat="1" applyFont="1" applyBorder="1" applyAlignment="1">
      <alignment horizontal="left" vertical="center" wrapText="1"/>
    </xf>
    <xf numFmtId="0" fontId="41" fillId="0" borderId="0" xfId="28" applyFont="1" applyAlignment="1">
      <alignment horizontal="left"/>
    </xf>
    <xf numFmtId="0" fontId="44" fillId="0" borderId="4" xfId="28" applyFont="1" applyBorder="1" applyAlignment="1">
      <alignment horizontal="left"/>
    </xf>
    <xf numFmtId="0" fontId="44" fillId="0" borderId="0" xfId="28" applyFont="1" applyAlignment="1">
      <alignment horizontal="left"/>
    </xf>
    <xf numFmtId="2" fontId="14" fillId="0" borderId="0" xfId="0" applyNumberFormat="1" applyFont="1" applyAlignment="1">
      <alignment horizontal="center" wrapText="1"/>
    </xf>
    <xf numFmtId="0" fontId="14" fillId="0" borderId="3" xfId="0" applyFont="1" applyBorder="1" applyAlignment="1">
      <alignment horizontal="center"/>
    </xf>
    <xf numFmtId="2" fontId="17" fillId="2" borderId="27" xfId="40" applyNumberFormat="1" applyFont="1" applyFill="1" applyBorder="1" applyAlignment="1" applyProtection="1">
      <alignment horizontal="right" vertical="center"/>
      <protection hidden="1"/>
    </xf>
    <xf numFmtId="2" fontId="17" fillId="2" borderId="74" xfId="40" applyNumberFormat="1" applyFont="1" applyFill="1" applyBorder="1" applyAlignment="1" applyProtection="1">
      <alignment horizontal="right" vertical="center"/>
      <protection hidden="1"/>
    </xf>
    <xf numFmtId="0" fontId="31" fillId="0" borderId="75" xfId="40" applyBorder="1" applyAlignment="1" applyProtection="1">
      <alignment horizontal="left" vertical="center"/>
      <protection hidden="1"/>
    </xf>
    <xf numFmtId="0" fontId="31" fillId="0" borderId="31" xfId="40" applyBorder="1" applyAlignment="1" applyProtection="1">
      <alignment horizontal="left" vertical="center"/>
      <protection hidden="1"/>
    </xf>
    <xf numFmtId="49" fontId="31" fillId="0" borderId="33" xfId="40" applyNumberFormat="1" applyBorder="1" applyAlignment="1" applyProtection="1">
      <alignment horizontal="left" vertical="top" wrapText="1"/>
      <protection hidden="1"/>
    </xf>
    <xf numFmtId="49" fontId="31" fillId="0" borderId="0" xfId="40" applyNumberFormat="1" applyAlignment="1" applyProtection="1">
      <alignment horizontal="left" vertical="top" wrapText="1"/>
      <protection hidden="1"/>
    </xf>
    <xf numFmtId="49" fontId="31" fillId="0" borderId="34" xfId="40" applyNumberFormat="1" applyBorder="1" applyAlignment="1" applyProtection="1">
      <alignment horizontal="left" vertical="top" wrapText="1"/>
      <protection hidden="1"/>
    </xf>
    <xf numFmtId="0" fontId="31" fillId="0" borderId="33" xfId="40" applyBorder="1" applyAlignment="1" applyProtection="1">
      <alignment horizontal="left" vertical="top" wrapText="1"/>
      <protection hidden="1"/>
    </xf>
    <xf numFmtId="0" fontId="31" fillId="0" borderId="0" xfId="40" applyAlignment="1" applyProtection="1">
      <alignment horizontal="left" vertical="top" wrapText="1"/>
      <protection hidden="1"/>
    </xf>
    <xf numFmtId="0" fontId="31" fillId="0" borderId="34" xfId="40"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7" xfId="30" applyBorder="1" applyAlignment="1" applyProtection="1">
      <alignment horizontal="left" vertical="top" wrapText="1"/>
      <protection hidden="1"/>
    </xf>
    <xf numFmtId="0" fontId="31" fillId="0" borderId="2" xfId="30" applyBorder="1" applyAlignment="1" applyProtection="1">
      <alignment horizontal="left" vertical="top" wrapText="1"/>
      <protection hidden="1"/>
    </xf>
    <xf numFmtId="0" fontId="31" fillId="0" borderId="74" xfId="30" applyBorder="1" applyAlignment="1" applyProtection="1">
      <alignment horizontal="left" vertical="top" wrapText="1"/>
      <protection hidden="1"/>
    </xf>
    <xf numFmtId="164" fontId="31" fillId="2" borderId="27" xfId="16" applyFont="1" applyFill="1" applyBorder="1" applyAlignment="1" applyProtection="1">
      <alignment horizontal="right" vertical="center"/>
      <protection hidden="1"/>
    </xf>
    <xf numFmtId="164" fontId="31" fillId="2" borderId="74" xfId="16" applyFont="1" applyFill="1" applyBorder="1" applyAlignment="1" applyProtection="1">
      <alignment horizontal="right" vertical="center"/>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Formula" xfId="18" xr:uid="{00000000-0005-0000-0000-000011000000}"/>
    <cellStyle name="Header1" xfId="19" xr:uid="{00000000-0005-0000-0000-000012000000}"/>
    <cellStyle name="Header2" xfId="20" xr:uid="{00000000-0005-0000-0000-000013000000}"/>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 5 2" xfId="34" xr:uid="{00000000-0005-0000-0000-000022000000}"/>
    <cellStyle name="Normal 6" xfId="35" xr:uid="{00000000-0005-0000-0000-000023000000}"/>
    <cellStyle name="Normal_Annexures TW 04 2" xfId="36" xr:uid="{00000000-0005-0000-0000-000024000000}"/>
    <cellStyle name="Normal_Attach 3(JV)" xfId="37" xr:uid="{00000000-0005-0000-0000-000025000000}"/>
    <cellStyle name="Normal_Attacments TW 04" xfId="38" xr:uid="{00000000-0005-0000-0000-000026000000}"/>
    <cellStyle name="Normal_Attacments TW 04_SE-Vol-III" xfId="39" xr:uid="{00000000-0005-0000-0000-000027000000}"/>
    <cellStyle name="Normal_Entertainment Form 2" xfId="40" xr:uid="{00000000-0005-0000-0000-000028000000}"/>
    <cellStyle name="Normal_pgcil-tivim-pricesched" xfId="41" xr:uid="{00000000-0005-0000-0000-000029000000}"/>
    <cellStyle name="Normal_Price_Schedules for Insulator Package Rev-01" xfId="42" xr:uid="{00000000-0005-0000-0000-00002A000000}"/>
    <cellStyle name="Normal_PRICE-SCHE Bihar-Rev-2-corrections" xfId="43" xr:uid="{00000000-0005-0000-0000-00002B000000}"/>
    <cellStyle name="Normal_PRICE-SCHE Bihar-Rev-2-corrections_Annexures TW 04" xfId="44" xr:uid="{00000000-0005-0000-0000-00002C000000}"/>
    <cellStyle name="Normal_Sch-1" xfId="45" xr:uid="{00000000-0005-0000-0000-00002D000000}"/>
    <cellStyle name="Normal_Sheet1 2" xfId="46" xr:uid="{00000000-0005-0000-0000-00002E000000}"/>
    <cellStyle name="Popis" xfId="47" xr:uid="{00000000-0005-0000-0000-00002F000000}"/>
    <cellStyle name="Sledovaný hypertextový odkaz" xfId="48" xr:uid="{00000000-0005-0000-0000-000030000000}"/>
    <cellStyle name="Standard_BS14" xfId="49" xr:uid="{00000000-0005-0000-0000-000031000000}"/>
  </cellStyles>
  <dxfs count="81">
    <dxf>
      <fill>
        <patternFill patternType="darkHorizontal"/>
      </fill>
    </dxf>
    <dxf>
      <font>
        <condense val="0"/>
        <extend val="0"/>
        <color auto="1"/>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strike/>
      </font>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color auto="1"/>
      </font>
    </dxf>
    <dxf>
      <font>
        <color indexed="9"/>
      </font>
      <fill>
        <patternFill patternType="none">
          <bgColor indexed="65"/>
        </patternFill>
      </fill>
    </dxf>
    <dxf>
      <font>
        <color indexed="9"/>
      </font>
      <fill>
        <patternFill patternType="none">
          <bgColor indexed="65"/>
        </patternFill>
      </fill>
    </dxf>
    <dxf>
      <font>
        <strike/>
      </font>
    </dxf>
    <dxf>
      <font>
        <color auto="1"/>
      </font>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color auto="1"/>
      </font>
    </dxf>
    <dxf>
      <font>
        <color indexed="9"/>
      </font>
      <fill>
        <patternFill patternType="none">
          <bgColor indexed="65"/>
        </patternFill>
      </fill>
    </dxf>
    <dxf>
      <font>
        <color indexed="9"/>
      </font>
      <fill>
        <patternFill patternType="none">
          <bgColor indexed="65"/>
        </patternFill>
      </fill>
    </dxf>
    <dxf>
      <font>
        <strike/>
      </font>
    </dxf>
    <dxf>
      <font>
        <color auto="1"/>
      </font>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checked="Checked" lockText="1" noThreeD="1"/>
</file>

<file path=xl/ctrlProps/ctrlProp158.xml><?xml version="1.0" encoding="utf-8"?>
<formControlPr xmlns="http://schemas.microsoft.com/office/spreadsheetml/2009/9/main" objectType="CheckBox" checked="Checked" lockText="1" noThreeD="1"/>
</file>

<file path=xl/ctrlProps/ctrlProp159.xml><?xml version="1.0" encoding="utf-8"?>
<formControlPr xmlns="http://schemas.microsoft.com/office/spreadsheetml/2009/9/main" objectType="CheckBox" checked="Checked"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fmlaLink="$F$21" lockText="1" noThreeD="1"/>
</file>

<file path=xl/ctrlProps/ctrlProp196.xml><?xml version="1.0" encoding="utf-8"?>
<formControlPr xmlns="http://schemas.microsoft.com/office/spreadsheetml/2009/9/main" objectType="CheckBox" fmlaLink="$F$22" lockText="1" noThreeD="1"/>
</file>

<file path=xl/ctrlProps/ctrlProp197.xml><?xml version="1.0" encoding="utf-8"?>
<formControlPr xmlns="http://schemas.microsoft.com/office/spreadsheetml/2009/9/main" objectType="CheckBox" checked="Checked" fmlaLink="$F$22" lockText="1" noThreeD="1"/>
</file>

<file path=xl/ctrlProps/ctrlProp198.xml><?xml version="1.0" encoding="utf-8"?>
<formControlPr xmlns="http://schemas.microsoft.com/office/spreadsheetml/2009/9/main" objectType="CheckBox" checked="Checked" fmlaLink="$F$22" lockText="1" noThreeD="1"/>
</file>

<file path=xl/ctrlProps/ctrlProp199.xml><?xml version="1.0" encoding="utf-8"?>
<formControlPr xmlns="http://schemas.microsoft.com/office/spreadsheetml/2009/9/main" objectType="CheckBox" checked="Checked" fmlaLink="$F$27" lockText="1" noThreeD="1"/>
</file>

<file path=xl/ctrlProps/ctrlProp200.xml><?xml version="1.0" encoding="utf-8"?>
<formControlPr xmlns="http://schemas.microsoft.com/office/spreadsheetml/2009/9/main" objectType="Radio" checked="Checked" firstButton="1" fmlaLink="$F$51" lockText="1" noThreeD="1"/>
</file>

<file path=xl/ctrlProps/ctrlProp201.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123825</xdr:rowOff>
    </xdr:from>
    <xdr:to>
      <xdr:col>4</xdr:col>
      <xdr:colOff>676275</xdr:colOff>
      <xdr:row>16</xdr:row>
      <xdr:rowOff>47625</xdr:rowOff>
    </xdr:to>
    <xdr:pic>
      <xdr:nvPicPr>
        <xdr:cNvPr id="1223968" name="Picture 1">
          <a:extLst>
            <a:ext uri="{FF2B5EF4-FFF2-40B4-BE49-F238E27FC236}">
              <a16:creationId xmlns:a16="http://schemas.microsoft.com/office/drawing/2014/main" id="{00000000-0008-0000-0100-000020AD1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12</xdr:row>
      <xdr:rowOff>0</xdr:rowOff>
    </xdr:from>
    <xdr:to>
      <xdr:col>5</xdr:col>
      <xdr:colOff>0</xdr:colOff>
      <xdr:row>13</xdr:row>
      <xdr:rowOff>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970" name="AutoShape 6">
          <a:extLst>
            <a:ext uri="{FF2B5EF4-FFF2-40B4-BE49-F238E27FC236}">
              <a16:creationId xmlns:a16="http://schemas.microsoft.com/office/drawing/2014/main" id="{00000000-0008-0000-0100-000022AD1200}"/>
            </a:ext>
          </a:extLst>
        </xdr:cNvPr>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15</xdr:row>
      <xdr:rowOff>47625</xdr:rowOff>
    </xdr:from>
    <xdr:to>
      <xdr:col>5</xdr:col>
      <xdr:colOff>438150</xdr:colOff>
      <xdr:row>16</xdr:row>
      <xdr:rowOff>85725</xdr:rowOff>
    </xdr:to>
    <xdr:sp macro="" textlink="">
      <xdr:nvSpPr>
        <xdr:cNvPr id="1223971" name="AutoShape 7">
          <a:extLst>
            <a:ext uri="{FF2B5EF4-FFF2-40B4-BE49-F238E27FC236}">
              <a16:creationId xmlns:a16="http://schemas.microsoft.com/office/drawing/2014/main" id="{00000000-0008-0000-0100-000023AD1200}"/>
            </a:ext>
          </a:extLst>
        </xdr:cNvPr>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15</xdr:row>
      <xdr:rowOff>47625</xdr:rowOff>
    </xdr:from>
    <xdr:to>
      <xdr:col>0</xdr:col>
      <xdr:colOff>438150</xdr:colOff>
      <xdr:row>16</xdr:row>
      <xdr:rowOff>85725</xdr:rowOff>
    </xdr:to>
    <xdr:sp macro="" textlink="">
      <xdr:nvSpPr>
        <xdr:cNvPr id="1223972" name="AutoShape 8">
          <a:extLst>
            <a:ext uri="{FF2B5EF4-FFF2-40B4-BE49-F238E27FC236}">
              <a16:creationId xmlns:a16="http://schemas.microsoft.com/office/drawing/2014/main" id="{00000000-0008-0000-0100-000024AD1200}"/>
            </a:ext>
          </a:extLst>
        </xdr:cNvPr>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973" name="AutoShape 9">
          <a:extLst>
            <a:ext uri="{FF2B5EF4-FFF2-40B4-BE49-F238E27FC236}">
              <a16:creationId xmlns:a16="http://schemas.microsoft.com/office/drawing/2014/main" id="{00000000-0008-0000-0100-000025AD1200}"/>
            </a:ext>
          </a:extLst>
        </xdr:cNvPr>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12</xdr:row>
      <xdr:rowOff>0</xdr:rowOff>
    </xdr:from>
    <xdr:to>
      <xdr:col>3</xdr:col>
      <xdr:colOff>0</xdr:colOff>
      <xdr:row>13</xdr:row>
      <xdr:rowOff>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853" name="Group 1">
          <a:hlinkClick xmlns:r="http://schemas.openxmlformats.org/officeDocument/2006/relationships" r:id="rId1" tooltip="Click to Proceed"/>
          <a:extLst>
            <a:ext uri="{FF2B5EF4-FFF2-40B4-BE49-F238E27FC236}">
              <a16:creationId xmlns:a16="http://schemas.microsoft.com/office/drawing/2014/main" id="{00000000-0008-0000-0200-00007DB41200}"/>
            </a:ext>
          </a:extLst>
        </xdr:cNvPr>
        <xdr:cNvGrpSpPr>
          <a:grpSpLocks/>
        </xdr:cNvGrpSpPr>
      </xdr:nvGrpSpPr>
      <xdr:grpSpPr bwMode="auto">
        <a:xfrm>
          <a:off x="7086600" y="57150"/>
          <a:ext cx="1076325" cy="771525"/>
          <a:chOff x="804" y="5"/>
          <a:chExt cx="116" cy="73"/>
        </a:xfrm>
      </xdr:grpSpPr>
      <xdr:sp macro="" textlink="">
        <xdr:nvSpPr>
          <xdr:cNvPr id="1225855" name="AutoShape 2">
            <a:extLst>
              <a:ext uri="{FF2B5EF4-FFF2-40B4-BE49-F238E27FC236}">
                <a16:creationId xmlns:a16="http://schemas.microsoft.com/office/drawing/2014/main" id="{00000000-0008-0000-0200-00007FB4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854" name="Picture 4">
          <a:extLst>
            <a:ext uri="{FF2B5EF4-FFF2-40B4-BE49-F238E27FC236}">
              <a16:creationId xmlns:a16="http://schemas.microsoft.com/office/drawing/2014/main" id="{00000000-0008-0000-0200-00007EB412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948" name="Group 6">
          <a:hlinkClick xmlns:r="http://schemas.openxmlformats.org/officeDocument/2006/relationships" r:id="rId1" tooltip="Click for Sch-1"/>
          <a:extLst>
            <a:ext uri="{FF2B5EF4-FFF2-40B4-BE49-F238E27FC236}">
              <a16:creationId xmlns:a16="http://schemas.microsoft.com/office/drawing/2014/main" id="{00000000-0008-0000-0300-00006C0F0000}"/>
            </a:ext>
          </a:extLst>
        </xdr:cNvPr>
        <xdr:cNvGrpSpPr>
          <a:grpSpLocks/>
        </xdr:cNvGrpSpPr>
      </xdr:nvGrpSpPr>
      <xdr:grpSpPr bwMode="auto">
        <a:xfrm>
          <a:off x="6885214" y="47625"/>
          <a:ext cx="1494065" cy="1076325"/>
          <a:chOff x="804" y="5"/>
          <a:chExt cx="383" cy="40"/>
        </a:xfrm>
      </xdr:grpSpPr>
      <xdr:sp macro="" textlink="">
        <xdr:nvSpPr>
          <xdr:cNvPr id="3949" name="AutoShape 2">
            <a:extLst>
              <a:ext uri="{FF2B5EF4-FFF2-40B4-BE49-F238E27FC236}">
                <a16:creationId xmlns:a16="http://schemas.microsoft.com/office/drawing/2014/main" id="{00000000-0008-0000-0300-00006D0F0000}"/>
              </a:ext>
            </a:extLst>
          </xdr:cNvPr>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300-000003240000}"/>
              </a:ext>
            </a:extLst>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5172" name="Group 38">
          <a:hlinkClick xmlns:r="http://schemas.openxmlformats.org/officeDocument/2006/relationships" r:id="rId1" tooltip="Click for Sch-2"/>
          <a:extLst>
            <a:ext uri="{FF2B5EF4-FFF2-40B4-BE49-F238E27FC236}">
              <a16:creationId xmlns:a16="http://schemas.microsoft.com/office/drawing/2014/main" id="{00000000-0008-0000-0400-0000D4B11200}"/>
            </a:ext>
          </a:extLst>
        </xdr:cNvPr>
        <xdr:cNvGrpSpPr>
          <a:grpSpLocks/>
        </xdr:cNvGrpSpPr>
      </xdr:nvGrpSpPr>
      <xdr:grpSpPr bwMode="auto">
        <a:xfrm>
          <a:off x="8277225" y="28575"/>
          <a:ext cx="1009650" cy="638175"/>
          <a:chOff x="804" y="5"/>
          <a:chExt cx="116" cy="73"/>
        </a:xfrm>
      </xdr:grpSpPr>
      <xdr:sp macro="" textlink="">
        <xdr:nvSpPr>
          <xdr:cNvPr id="1225183" name="AutoShape 39">
            <a:extLst>
              <a:ext uri="{FF2B5EF4-FFF2-40B4-BE49-F238E27FC236}">
                <a16:creationId xmlns:a16="http://schemas.microsoft.com/office/drawing/2014/main" id="{00000000-0008-0000-0400-0000DFB1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3" name="Group 3">
              <a:extLst>
                <a:ext uri="{FF2B5EF4-FFF2-40B4-BE49-F238E27FC236}">
                  <a16:creationId xmlns:a16="http://schemas.microsoft.com/office/drawing/2014/main" id="{00000000-0008-0000-0400-0000D5B11200}"/>
                </a:ext>
              </a:extLst>
            </xdr:cNvPr>
            <xdr:cNvGrpSpPr>
              <a:grpSpLocks/>
            </xdr:cNvGrpSpPr>
          </xdr:nvGrpSpPr>
          <xdr:grpSpPr bwMode="auto">
            <a:xfrm>
              <a:off x="3867150" y="8991600"/>
              <a:ext cx="1647825" cy="0"/>
              <a:chOff x="420" y="0"/>
              <a:chExt cx="5514624" cy="8991600"/>
            </a:xfrm>
          </xdr:grpSpPr>
          <xdr:sp macro="" textlink="">
            <xdr:nvSpPr>
              <xdr:cNvPr id="1145860" name="Check Box 4" hidden="1">
                <a:extLst>
                  <a:ext uri="{63B3BB69-23CF-44E3-9099-C40C66FF867C}">
                    <a14:compatExt spid="_x0000_s1145860"/>
                  </a:ext>
                  <a:ext uri="{FF2B5EF4-FFF2-40B4-BE49-F238E27FC236}">
                    <a16:creationId xmlns:a16="http://schemas.microsoft.com/office/drawing/2014/main" id="{00000000-0008-0000-0400-000004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 uri="{FF2B5EF4-FFF2-40B4-BE49-F238E27FC236}">
                    <a16:creationId xmlns:a16="http://schemas.microsoft.com/office/drawing/2014/main" id="{00000000-0008-0000-0400-000005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 uri="{FF2B5EF4-FFF2-40B4-BE49-F238E27FC236}">
                    <a16:creationId xmlns:a16="http://schemas.microsoft.com/office/drawing/2014/main" id="{00000000-0008-0000-0400-000006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 uri="{FF2B5EF4-FFF2-40B4-BE49-F238E27FC236}">
                    <a16:creationId xmlns:a16="http://schemas.microsoft.com/office/drawing/2014/main" id="{00000000-0008-0000-0400-000007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 uri="{FF2B5EF4-FFF2-40B4-BE49-F238E27FC236}">
                    <a16:creationId xmlns:a16="http://schemas.microsoft.com/office/drawing/2014/main" id="{00000000-0008-0000-0400-000008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 uri="{FF2B5EF4-FFF2-40B4-BE49-F238E27FC236}">
                    <a16:creationId xmlns:a16="http://schemas.microsoft.com/office/drawing/2014/main" id="{00000000-0008-0000-0400-000009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5174" name="Group 10">
              <a:extLst>
                <a:ext uri="{FF2B5EF4-FFF2-40B4-BE49-F238E27FC236}">
                  <a16:creationId xmlns:a16="http://schemas.microsoft.com/office/drawing/2014/main" id="{00000000-0008-0000-0400-0000D6B11200}"/>
                </a:ext>
              </a:extLst>
            </xdr:cNvPr>
            <xdr:cNvGrpSpPr>
              <a:grpSpLocks/>
            </xdr:cNvGrpSpPr>
          </xdr:nvGrpSpPr>
          <xdr:grpSpPr bwMode="auto">
            <a:xfrm>
              <a:off x="6257925" y="9315450"/>
              <a:ext cx="1800225" cy="0"/>
              <a:chOff x="430" y="0"/>
              <a:chExt cx="8057797" cy="9315450"/>
            </a:xfrm>
          </xdr:grpSpPr>
          <xdr:sp macro="" textlink="">
            <xdr:nvSpPr>
              <xdr:cNvPr id="1145867" name="Check Box 11" hidden="1">
                <a:extLst>
                  <a:ext uri="{63B3BB69-23CF-44E3-9099-C40C66FF867C}">
                    <a14:compatExt spid="_x0000_s1145867"/>
                  </a:ext>
                  <a:ext uri="{FF2B5EF4-FFF2-40B4-BE49-F238E27FC236}">
                    <a16:creationId xmlns:a16="http://schemas.microsoft.com/office/drawing/2014/main" id="{00000000-0008-0000-0400-00000B7C1100}"/>
                  </a:ext>
                </a:extLst>
              </xdr:cNvPr>
              <xdr:cNvSpPr/>
            </xdr:nvSpPr>
            <xdr:spPr bwMode="auto">
              <a:xfrm>
                <a:off x="8058094"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 uri="{FF2B5EF4-FFF2-40B4-BE49-F238E27FC236}">
                    <a16:creationId xmlns:a16="http://schemas.microsoft.com/office/drawing/2014/main" id="{00000000-0008-0000-0400-00000C7C1100}"/>
                  </a:ext>
                </a:extLst>
              </xdr:cNvPr>
              <xdr:cNvSpPr/>
            </xdr:nvSpPr>
            <xdr:spPr bwMode="auto">
              <a:xfrm>
                <a:off x="8058083"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 uri="{FF2B5EF4-FFF2-40B4-BE49-F238E27FC236}">
                    <a16:creationId xmlns:a16="http://schemas.microsoft.com/office/drawing/2014/main" id="{00000000-0008-0000-0400-00000D7C1100}"/>
                  </a:ext>
                </a:extLst>
              </xdr:cNvPr>
              <xdr:cNvSpPr/>
            </xdr:nvSpPr>
            <xdr:spPr bwMode="auto">
              <a:xfrm>
                <a:off x="8058085" y="93154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 uri="{FF2B5EF4-FFF2-40B4-BE49-F238E27FC236}">
                    <a16:creationId xmlns:a16="http://schemas.microsoft.com/office/drawing/2014/main" id="{00000000-0008-0000-0400-00000E7C1100}"/>
                  </a:ext>
                </a:extLst>
              </xdr:cNvPr>
              <xdr:cNvSpPr/>
            </xdr:nvSpPr>
            <xdr:spPr bwMode="auto">
              <a:xfrm>
                <a:off x="8058079" y="93154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 uri="{FF2B5EF4-FFF2-40B4-BE49-F238E27FC236}">
                    <a16:creationId xmlns:a16="http://schemas.microsoft.com/office/drawing/2014/main" id="{00000000-0008-0000-0400-00000F7C1100}"/>
                  </a:ext>
                </a:extLst>
              </xdr:cNvPr>
              <xdr:cNvSpPr/>
            </xdr:nvSpPr>
            <xdr:spPr bwMode="auto">
              <a:xfrm>
                <a:off x="8058030" y="93154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 uri="{FF2B5EF4-FFF2-40B4-BE49-F238E27FC236}">
                    <a16:creationId xmlns:a16="http://schemas.microsoft.com/office/drawing/2014/main" id="{00000000-0008-0000-0400-0000107C1100}"/>
                  </a:ext>
                </a:extLst>
              </xdr:cNvPr>
              <xdr:cNvSpPr/>
            </xdr:nvSpPr>
            <xdr:spPr bwMode="auto">
              <a:xfrm>
                <a:off x="43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5" name="Group 17">
              <a:extLst>
                <a:ext uri="{FF2B5EF4-FFF2-40B4-BE49-F238E27FC236}">
                  <a16:creationId xmlns:a16="http://schemas.microsoft.com/office/drawing/2014/main" id="{00000000-0008-0000-0400-0000D7B11200}"/>
                </a:ext>
              </a:extLst>
            </xdr:cNvPr>
            <xdr:cNvGrpSpPr>
              <a:grpSpLocks/>
            </xdr:cNvGrpSpPr>
          </xdr:nvGrpSpPr>
          <xdr:grpSpPr bwMode="auto">
            <a:xfrm>
              <a:off x="3867150" y="8991600"/>
              <a:ext cx="1647825" cy="0"/>
              <a:chOff x="420" y="0"/>
              <a:chExt cx="5514624" cy="8991600"/>
            </a:xfrm>
          </xdr:grpSpPr>
          <xdr:sp macro="" textlink="">
            <xdr:nvSpPr>
              <xdr:cNvPr id="1145874" name="Check Box 18" hidden="1">
                <a:extLst>
                  <a:ext uri="{63B3BB69-23CF-44E3-9099-C40C66FF867C}">
                    <a14:compatExt spid="_x0000_s1145874"/>
                  </a:ext>
                  <a:ext uri="{FF2B5EF4-FFF2-40B4-BE49-F238E27FC236}">
                    <a16:creationId xmlns:a16="http://schemas.microsoft.com/office/drawing/2014/main" id="{00000000-0008-0000-0400-000012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 uri="{FF2B5EF4-FFF2-40B4-BE49-F238E27FC236}">
                    <a16:creationId xmlns:a16="http://schemas.microsoft.com/office/drawing/2014/main" id="{00000000-0008-0000-0400-000013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 uri="{FF2B5EF4-FFF2-40B4-BE49-F238E27FC236}">
                    <a16:creationId xmlns:a16="http://schemas.microsoft.com/office/drawing/2014/main" id="{00000000-0008-0000-0400-000014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 uri="{FF2B5EF4-FFF2-40B4-BE49-F238E27FC236}">
                    <a16:creationId xmlns:a16="http://schemas.microsoft.com/office/drawing/2014/main" id="{00000000-0008-0000-0400-000015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 uri="{FF2B5EF4-FFF2-40B4-BE49-F238E27FC236}">
                    <a16:creationId xmlns:a16="http://schemas.microsoft.com/office/drawing/2014/main" id="{00000000-0008-0000-0400-000016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 uri="{FF2B5EF4-FFF2-40B4-BE49-F238E27FC236}">
                    <a16:creationId xmlns:a16="http://schemas.microsoft.com/office/drawing/2014/main" id="{00000000-0008-0000-0400-000017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6" name="Group 24">
              <a:extLst>
                <a:ext uri="{FF2B5EF4-FFF2-40B4-BE49-F238E27FC236}">
                  <a16:creationId xmlns:a16="http://schemas.microsoft.com/office/drawing/2014/main" id="{00000000-0008-0000-0400-0000D8B11200}"/>
                </a:ext>
              </a:extLst>
            </xdr:cNvPr>
            <xdr:cNvGrpSpPr>
              <a:grpSpLocks/>
            </xdr:cNvGrpSpPr>
          </xdr:nvGrpSpPr>
          <xdr:grpSpPr bwMode="auto">
            <a:xfrm>
              <a:off x="6267450" y="9315450"/>
              <a:ext cx="1790700" cy="0"/>
              <a:chOff x="426" y="0"/>
              <a:chExt cx="8057799" cy="9315450"/>
            </a:xfrm>
          </xdr:grpSpPr>
          <xdr:sp macro="" textlink="">
            <xdr:nvSpPr>
              <xdr:cNvPr id="1145881" name="Check Box 25" hidden="1">
                <a:extLst>
                  <a:ext uri="{63B3BB69-23CF-44E3-9099-C40C66FF867C}">
                    <a14:compatExt spid="_x0000_s1145881"/>
                  </a:ext>
                  <a:ext uri="{FF2B5EF4-FFF2-40B4-BE49-F238E27FC236}">
                    <a16:creationId xmlns:a16="http://schemas.microsoft.com/office/drawing/2014/main" id="{00000000-0008-0000-0400-000019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 uri="{FF2B5EF4-FFF2-40B4-BE49-F238E27FC236}">
                    <a16:creationId xmlns:a16="http://schemas.microsoft.com/office/drawing/2014/main" id="{00000000-0008-0000-0400-00001A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 uri="{FF2B5EF4-FFF2-40B4-BE49-F238E27FC236}">
                    <a16:creationId xmlns:a16="http://schemas.microsoft.com/office/drawing/2014/main" id="{00000000-0008-0000-0400-00001B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 uri="{FF2B5EF4-FFF2-40B4-BE49-F238E27FC236}">
                    <a16:creationId xmlns:a16="http://schemas.microsoft.com/office/drawing/2014/main" id="{00000000-0008-0000-0400-00001C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 uri="{FF2B5EF4-FFF2-40B4-BE49-F238E27FC236}">
                    <a16:creationId xmlns:a16="http://schemas.microsoft.com/office/drawing/2014/main" id="{00000000-0008-0000-0400-00001D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 uri="{FF2B5EF4-FFF2-40B4-BE49-F238E27FC236}">
                    <a16:creationId xmlns:a16="http://schemas.microsoft.com/office/drawing/2014/main" id="{00000000-0008-0000-0400-00001E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7" name="Group 31">
              <a:extLst>
                <a:ext uri="{FF2B5EF4-FFF2-40B4-BE49-F238E27FC236}">
                  <a16:creationId xmlns:a16="http://schemas.microsoft.com/office/drawing/2014/main" id="{00000000-0008-0000-0400-0000D9B11200}"/>
                </a:ext>
              </a:extLst>
            </xdr:cNvPr>
            <xdr:cNvGrpSpPr>
              <a:grpSpLocks/>
            </xdr:cNvGrpSpPr>
          </xdr:nvGrpSpPr>
          <xdr:grpSpPr bwMode="auto">
            <a:xfrm>
              <a:off x="3867150" y="8991600"/>
              <a:ext cx="1647825" cy="0"/>
              <a:chOff x="420" y="0"/>
              <a:chExt cx="5514624" cy="8991600"/>
            </a:xfrm>
          </xdr:grpSpPr>
          <xdr:sp macro="" textlink="">
            <xdr:nvSpPr>
              <xdr:cNvPr id="1145888" name="Check Box 32" hidden="1">
                <a:extLst>
                  <a:ext uri="{63B3BB69-23CF-44E3-9099-C40C66FF867C}">
                    <a14:compatExt spid="_x0000_s1145888"/>
                  </a:ext>
                  <a:ext uri="{FF2B5EF4-FFF2-40B4-BE49-F238E27FC236}">
                    <a16:creationId xmlns:a16="http://schemas.microsoft.com/office/drawing/2014/main" id="{00000000-0008-0000-0400-000020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 uri="{FF2B5EF4-FFF2-40B4-BE49-F238E27FC236}">
                    <a16:creationId xmlns:a16="http://schemas.microsoft.com/office/drawing/2014/main" id="{00000000-0008-0000-0400-000021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 uri="{FF2B5EF4-FFF2-40B4-BE49-F238E27FC236}">
                    <a16:creationId xmlns:a16="http://schemas.microsoft.com/office/drawing/2014/main" id="{00000000-0008-0000-0400-000022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 uri="{FF2B5EF4-FFF2-40B4-BE49-F238E27FC236}">
                    <a16:creationId xmlns:a16="http://schemas.microsoft.com/office/drawing/2014/main" id="{00000000-0008-0000-0400-000023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 uri="{FF2B5EF4-FFF2-40B4-BE49-F238E27FC236}">
                    <a16:creationId xmlns:a16="http://schemas.microsoft.com/office/drawing/2014/main" id="{00000000-0008-0000-0400-000024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 uri="{FF2B5EF4-FFF2-40B4-BE49-F238E27FC236}">
                    <a16:creationId xmlns:a16="http://schemas.microsoft.com/office/drawing/2014/main" id="{00000000-0008-0000-0400-000025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8" name="Group 38">
              <a:extLst>
                <a:ext uri="{FF2B5EF4-FFF2-40B4-BE49-F238E27FC236}">
                  <a16:creationId xmlns:a16="http://schemas.microsoft.com/office/drawing/2014/main" id="{00000000-0008-0000-0400-0000DAB11200}"/>
                </a:ext>
              </a:extLst>
            </xdr:cNvPr>
            <xdr:cNvGrpSpPr>
              <a:grpSpLocks/>
            </xdr:cNvGrpSpPr>
          </xdr:nvGrpSpPr>
          <xdr:grpSpPr bwMode="auto">
            <a:xfrm>
              <a:off x="6267450" y="9315450"/>
              <a:ext cx="1790700" cy="0"/>
              <a:chOff x="426" y="0"/>
              <a:chExt cx="8057799" cy="9315450"/>
            </a:xfrm>
          </xdr:grpSpPr>
          <xdr:sp macro="" textlink="">
            <xdr:nvSpPr>
              <xdr:cNvPr id="1145895" name="Check Box 39" hidden="1">
                <a:extLst>
                  <a:ext uri="{63B3BB69-23CF-44E3-9099-C40C66FF867C}">
                    <a14:compatExt spid="_x0000_s1145895"/>
                  </a:ext>
                  <a:ext uri="{FF2B5EF4-FFF2-40B4-BE49-F238E27FC236}">
                    <a16:creationId xmlns:a16="http://schemas.microsoft.com/office/drawing/2014/main" id="{00000000-0008-0000-0400-000027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 uri="{FF2B5EF4-FFF2-40B4-BE49-F238E27FC236}">
                    <a16:creationId xmlns:a16="http://schemas.microsoft.com/office/drawing/2014/main" id="{00000000-0008-0000-0400-000028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 uri="{FF2B5EF4-FFF2-40B4-BE49-F238E27FC236}">
                    <a16:creationId xmlns:a16="http://schemas.microsoft.com/office/drawing/2014/main" id="{00000000-0008-0000-0400-000029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 uri="{FF2B5EF4-FFF2-40B4-BE49-F238E27FC236}">
                    <a16:creationId xmlns:a16="http://schemas.microsoft.com/office/drawing/2014/main" id="{00000000-0008-0000-0400-00002A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 uri="{FF2B5EF4-FFF2-40B4-BE49-F238E27FC236}">
                    <a16:creationId xmlns:a16="http://schemas.microsoft.com/office/drawing/2014/main" id="{00000000-0008-0000-0400-00002B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 uri="{FF2B5EF4-FFF2-40B4-BE49-F238E27FC236}">
                    <a16:creationId xmlns:a16="http://schemas.microsoft.com/office/drawing/2014/main" id="{00000000-0008-0000-0400-00002C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9" name="Group 45">
              <a:extLst>
                <a:ext uri="{FF2B5EF4-FFF2-40B4-BE49-F238E27FC236}">
                  <a16:creationId xmlns:a16="http://schemas.microsoft.com/office/drawing/2014/main" id="{00000000-0008-0000-0400-0000DBB11200}"/>
                </a:ext>
              </a:extLst>
            </xdr:cNvPr>
            <xdr:cNvGrpSpPr>
              <a:grpSpLocks/>
            </xdr:cNvGrpSpPr>
          </xdr:nvGrpSpPr>
          <xdr:grpSpPr bwMode="auto">
            <a:xfrm>
              <a:off x="3867150" y="8991600"/>
              <a:ext cx="1647825" cy="0"/>
              <a:chOff x="420" y="0"/>
              <a:chExt cx="5514624" cy="8991600"/>
            </a:xfrm>
          </xdr:grpSpPr>
          <xdr:sp macro="" textlink="">
            <xdr:nvSpPr>
              <xdr:cNvPr id="1145902" name="Check Box 46" hidden="1">
                <a:extLst>
                  <a:ext uri="{63B3BB69-23CF-44E3-9099-C40C66FF867C}">
                    <a14:compatExt spid="_x0000_s1145902"/>
                  </a:ext>
                  <a:ext uri="{FF2B5EF4-FFF2-40B4-BE49-F238E27FC236}">
                    <a16:creationId xmlns:a16="http://schemas.microsoft.com/office/drawing/2014/main" id="{00000000-0008-0000-0400-00002E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 uri="{FF2B5EF4-FFF2-40B4-BE49-F238E27FC236}">
                    <a16:creationId xmlns:a16="http://schemas.microsoft.com/office/drawing/2014/main" id="{00000000-0008-0000-0400-00002F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 uri="{FF2B5EF4-FFF2-40B4-BE49-F238E27FC236}">
                    <a16:creationId xmlns:a16="http://schemas.microsoft.com/office/drawing/2014/main" id="{00000000-0008-0000-0400-000030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 uri="{FF2B5EF4-FFF2-40B4-BE49-F238E27FC236}">
                    <a16:creationId xmlns:a16="http://schemas.microsoft.com/office/drawing/2014/main" id="{00000000-0008-0000-0400-000031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 uri="{FF2B5EF4-FFF2-40B4-BE49-F238E27FC236}">
                    <a16:creationId xmlns:a16="http://schemas.microsoft.com/office/drawing/2014/main" id="{00000000-0008-0000-0400-000032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 uri="{FF2B5EF4-FFF2-40B4-BE49-F238E27FC236}">
                    <a16:creationId xmlns:a16="http://schemas.microsoft.com/office/drawing/2014/main" id="{00000000-0008-0000-0400-000033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0" name="Group 52">
              <a:extLst>
                <a:ext uri="{FF2B5EF4-FFF2-40B4-BE49-F238E27FC236}">
                  <a16:creationId xmlns:a16="http://schemas.microsoft.com/office/drawing/2014/main" id="{00000000-0008-0000-0400-0000DCB11200}"/>
                </a:ext>
              </a:extLst>
            </xdr:cNvPr>
            <xdr:cNvGrpSpPr>
              <a:grpSpLocks/>
            </xdr:cNvGrpSpPr>
          </xdr:nvGrpSpPr>
          <xdr:grpSpPr bwMode="auto">
            <a:xfrm>
              <a:off x="6267450" y="9315450"/>
              <a:ext cx="1790700" cy="0"/>
              <a:chOff x="426" y="0"/>
              <a:chExt cx="8057799" cy="9315450"/>
            </a:xfrm>
          </xdr:grpSpPr>
          <xdr:sp macro="" textlink="">
            <xdr:nvSpPr>
              <xdr:cNvPr id="1145909" name="Check Box 53" hidden="1">
                <a:extLst>
                  <a:ext uri="{63B3BB69-23CF-44E3-9099-C40C66FF867C}">
                    <a14:compatExt spid="_x0000_s1145909"/>
                  </a:ext>
                  <a:ext uri="{FF2B5EF4-FFF2-40B4-BE49-F238E27FC236}">
                    <a16:creationId xmlns:a16="http://schemas.microsoft.com/office/drawing/2014/main" id="{00000000-0008-0000-0400-000035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 uri="{FF2B5EF4-FFF2-40B4-BE49-F238E27FC236}">
                    <a16:creationId xmlns:a16="http://schemas.microsoft.com/office/drawing/2014/main" id="{00000000-0008-0000-0400-000036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 uri="{FF2B5EF4-FFF2-40B4-BE49-F238E27FC236}">
                    <a16:creationId xmlns:a16="http://schemas.microsoft.com/office/drawing/2014/main" id="{00000000-0008-0000-0400-000037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 uri="{FF2B5EF4-FFF2-40B4-BE49-F238E27FC236}">
                    <a16:creationId xmlns:a16="http://schemas.microsoft.com/office/drawing/2014/main" id="{00000000-0008-0000-0400-000038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 uri="{FF2B5EF4-FFF2-40B4-BE49-F238E27FC236}">
                    <a16:creationId xmlns:a16="http://schemas.microsoft.com/office/drawing/2014/main" id="{00000000-0008-0000-0400-000039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 uri="{FF2B5EF4-FFF2-40B4-BE49-F238E27FC236}">
                    <a16:creationId xmlns:a16="http://schemas.microsoft.com/office/drawing/2014/main" id="{00000000-0008-0000-0400-00003A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81" name="Group 59">
              <a:extLst>
                <a:ext uri="{FF2B5EF4-FFF2-40B4-BE49-F238E27FC236}">
                  <a16:creationId xmlns:a16="http://schemas.microsoft.com/office/drawing/2014/main" id="{00000000-0008-0000-0400-0000DDB11200}"/>
                </a:ext>
              </a:extLst>
            </xdr:cNvPr>
            <xdr:cNvGrpSpPr>
              <a:grpSpLocks/>
            </xdr:cNvGrpSpPr>
          </xdr:nvGrpSpPr>
          <xdr:grpSpPr bwMode="auto">
            <a:xfrm>
              <a:off x="3867150" y="8991600"/>
              <a:ext cx="1647825" cy="0"/>
              <a:chOff x="420" y="0"/>
              <a:chExt cx="5514624" cy="8991600"/>
            </a:xfrm>
          </xdr:grpSpPr>
          <xdr:sp macro="" textlink="">
            <xdr:nvSpPr>
              <xdr:cNvPr id="1145916" name="Check Box 60" hidden="1">
                <a:extLst>
                  <a:ext uri="{63B3BB69-23CF-44E3-9099-C40C66FF867C}">
                    <a14:compatExt spid="_x0000_s1145916"/>
                  </a:ext>
                  <a:ext uri="{FF2B5EF4-FFF2-40B4-BE49-F238E27FC236}">
                    <a16:creationId xmlns:a16="http://schemas.microsoft.com/office/drawing/2014/main" id="{00000000-0008-0000-0400-00003C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 uri="{FF2B5EF4-FFF2-40B4-BE49-F238E27FC236}">
                    <a16:creationId xmlns:a16="http://schemas.microsoft.com/office/drawing/2014/main" id="{00000000-0008-0000-0400-00003D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 uri="{FF2B5EF4-FFF2-40B4-BE49-F238E27FC236}">
                    <a16:creationId xmlns:a16="http://schemas.microsoft.com/office/drawing/2014/main" id="{00000000-0008-0000-0400-00003E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 uri="{FF2B5EF4-FFF2-40B4-BE49-F238E27FC236}">
                    <a16:creationId xmlns:a16="http://schemas.microsoft.com/office/drawing/2014/main" id="{00000000-0008-0000-0400-00003F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 uri="{FF2B5EF4-FFF2-40B4-BE49-F238E27FC236}">
                    <a16:creationId xmlns:a16="http://schemas.microsoft.com/office/drawing/2014/main" id="{00000000-0008-0000-0400-000040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 uri="{FF2B5EF4-FFF2-40B4-BE49-F238E27FC236}">
                    <a16:creationId xmlns:a16="http://schemas.microsoft.com/office/drawing/2014/main" id="{00000000-0008-0000-0400-000041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2" name="Group 66">
              <a:extLst>
                <a:ext uri="{FF2B5EF4-FFF2-40B4-BE49-F238E27FC236}">
                  <a16:creationId xmlns:a16="http://schemas.microsoft.com/office/drawing/2014/main" id="{00000000-0008-0000-0400-0000DEB11200}"/>
                </a:ext>
              </a:extLst>
            </xdr:cNvPr>
            <xdr:cNvGrpSpPr>
              <a:grpSpLocks/>
            </xdr:cNvGrpSpPr>
          </xdr:nvGrpSpPr>
          <xdr:grpSpPr bwMode="auto">
            <a:xfrm>
              <a:off x="6267450" y="9315450"/>
              <a:ext cx="1790700" cy="0"/>
              <a:chOff x="426" y="0"/>
              <a:chExt cx="8057799" cy="9315450"/>
            </a:xfrm>
          </xdr:grpSpPr>
          <xdr:sp macro="" textlink="">
            <xdr:nvSpPr>
              <xdr:cNvPr id="1145923" name="Check Box 67" hidden="1">
                <a:extLst>
                  <a:ext uri="{63B3BB69-23CF-44E3-9099-C40C66FF867C}">
                    <a14:compatExt spid="_x0000_s1145923"/>
                  </a:ext>
                  <a:ext uri="{FF2B5EF4-FFF2-40B4-BE49-F238E27FC236}">
                    <a16:creationId xmlns:a16="http://schemas.microsoft.com/office/drawing/2014/main" id="{00000000-0008-0000-0400-000043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 uri="{FF2B5EF4-FFF2-40B4-BE49-F238E27FC236}">
                    <a16:creationId xmlns:a16="http://schemas.microsoft.com/office/drawing/2014/main" id="{00000000-0008-0000-0400-000044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 uri="{FF2B5EF4-FFF2-40B4-BE49-F238E27FC236}">
                    <a16:creationId xmlns:a16="http://schemas.microsoft.com/office/drawing/2014/main" id="{00000000-0008-0000-0400-000045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 uri="{FF2B5EF4-FFF2-40B4-BE49-F238E27FC236}">
                    <a16:creationId xmlns:a16="http://schemas.microsoft.com/office/drawing/2014/main" id="{00000000-0008-0000-0400-000046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 uri="{FF2B5EF4-FFF2-40B4-BE49-F238E27FC236}">
                    <a16:creationId xmlns:a16="http://schemas.microsoft.com/office/drawing/2014/main" id="{00000000-0008-0000-0400-000047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 uri="{FF2B5EF4-FFF2-40B4-BE49-F238E27FC236}">
                    <a16:creationId xmlns:a16="http://schemas.microsoft.com/office/drawing/2014/main" id="{00000000-0008-0000-0400-000048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5065" name="Group 1">
          <a:hlinkClick xmlns:r="http://schemas.openxmlformats.org/officeDocument/2006/relationships" r:id="rId1" tooltip="Click for Next Attachment"/>
          <a:extLst>
            <a:ext uri="{FF2B5EF4-FFF2-40B4-BE49-F238E27FC236}">
              <a16:creationId xmlns:a16="http://schemas.microsoft.com/office/drawing/2014/main" id="{00000000-0008-0000-0500-0000598A1200}"/>
            </a:ext>
          </a:extLst>
        </xdr:cNvPr>
        <xdr:cNvGrpSpPr>
          <a:grpSpLocks/>
        </xdr:cNvGrpSpPr>
      </xdr:nvGrpSpPr>
      <xdr:grpSpPr bwMode="auto">
        <a:xfrm>
          <a:off x="9667875" y="200025"/>
          <a:ext cx="1352550" cy="742950"/>
          <a:chOff x="738" y="5"/>
          <a:chExt cx="116" cy="73"/>
        </a:xfrm>
      </xdr:grpSpPr>
      <xdr:sp macro="" textlink="">
        <xdr:nvSpPr>
          <xdr:cNvPr id="1215067" name="AutoShape 2">
            <a:extLst>
              <a:ext uri="{FF2B5EF4-FFF2-40B4-BE49-F238E27FC236}">
                <a16:creationId xmlns:a16="http://schemas.microsoft.com/office/drawing/2014/main" id="{00000000-0008-0000-0500-00005B8A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58</xdr:row>
      <xdr:rowOff>560</xdr:rowOff>
    </xdr:from>
    <xdr:to>
      <xdr:col>5</xdr:col>
      <xdr:colOff>104775</xdr:colOff>
      <xdr:row>58</xdr:row>
      <xdr:rowOff>57150</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4314825" y="64189535"/>
          <a:ext cx="104775" cy="5659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937" name="Group 1">
          <a:hlinkClick xmlns:r="http://schemas.openxmlformats.org/officeDocument/2006/relationships" r:id="rId1" tooltip="Click for Next Attachment"/>
          <a:extLst>
            <a:ext uri="{FF2B5EF4-FFF2-40B4-BE49-F238E27FC236}">
              <a16:creationId xmlns:a16="http://schemas.microsoft.com/office/drawing/2014/main" id="{00000000-0008-0000-0600-000059C81200}"/>
            </a:ext>
          </a:extLst>
        </xdr:cNvPr>
        <xdr:cNvGrpSpPr>
          <a:grpSpLocks/>
        </xdr:cNvGrpSpPr>
      </xdr:nvGrpSpPr>
      <xdr:grpSpPr bwMode="auto">
        <a:xfrm>
          <a:off x="10963275" y="200025"/>
          <a:ext cx="619125" cy="885825"/>
          <a:chOff x="738" y="5"/>
          <a:chExt cx="116" cy="73"/>
        </a:xfrm>
      </xdr:grpSpPr>
      <xdr:sp macro="" textlink="">
        <xdr:nvSpPr>
          <xdr:cNvPr id="1230938" name="AutoShape 2">
            <a:extLst>
              <a:ext uri="{FF2B5EF4-FFF2-40B4-BE49-F238E27FC236}">
                <a16:creationId xmlns:a16="http://schemas.microsoft.com/office/drawing/2014/main" id="{00000000-0008-0000-0600-00005AC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126</xdr:row>
          <xdr:rowOff>66675</xdr:rowOff>
        </xdr:from>
        <xdr:to>
          <xdr:col>5</xdr:col>
          <xdr:colOff>704850</xdr:colOff>
          <xdr:row>127</xdr:row>
          <xdr:rowOff>419100</xdr:rowOff>
        </xdr:to>
        <xdr:sp macro="" textlink="">
          <xdr:nvSpPr>
            <xdr:cNvPr id="1192964" name="Check Box 4" hidden="1">
              <a:extLst>
                <a:ext uri="{63B3BB69-23CF-44E3-9099-C40C66FF867C}">
                  <a14:compatExt spid="_x0000_s1192964"/>
                </a:ext>
                <a:ext uri="{FF2B5EF4-FFF2-40B4-BE49-F238E27FC236}">
                  <a16:creationId xmlns:a16="http://schemas.microsoft.com/office/drawing/2014/main" id="{00000000-0008-0000-0600-00000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126</xdr:row>
          <xdr:rowOff>66675</xdr:rowOff>
        </xdr:from>
        <xdr:to>
          <xdr:col>6</xdr:col>
          <xdr:colOff>781050</xdr:colOff>
          <xdr:row>127</xdr:row>
          <xdr:rowOff>419100</xdr:rowOff>
        </xdr:to>
        <xdr:sp macro="" textlink="">
          <xdr:nvSpPr>
            <xdr:cNvPr id="1192965" name="Check Box 5" hidden="1">
              <a:extLst>
                <a:ext uri="{63B3BB69-23CF-44E3-9099-C40C66FF867C}">
                  <a14:compatExt spid="_x0000_s1192965"/>
                </a:ext>
                <a:ext uri="{FF2B5EF4-FFF2-40B4-BE49-F238E27FC236}">
                  <a16:creationId xmlns:a16="http://schemas.microsoft.com/office/drawing/2014/main" id="{00000000-0008-0000-0600-00000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127</xdr:row>
          <xdr:rowOff>228600</xdr:rowOff>
        </xdr:from>
        <xdr:to>
          <xdr:col>6</xdr:col>
          <xdr:colOff>9525</xdr:colOff>
          <xdr:row>128</xdr:row>
          <xdr:rowOff>323850</xdr:rowOff>
        </xdr:to>
        <xdr:sp macro="" textlink="">
          <xdr:nvSpPr>
            <xdr:cNvPr id="1192966" name="Check Box 6" hidden="1">
              <a:extLst>
                <a:ext uri="{63B3BB69-23CF-44E3-9099-C40C66FF867C}">
                  <a14:compatExt spid="_x0000_s1192966"/>
                </a:ext>
                <a:ext uri="{FF2B5EF4-FFF2-40B4-BE49-F238E27FC236}">
                  <a16:creationId xmlns:a16="http://schemas.microsoft.com/office/drawing/2014/main" id="{00000000-0008-0000-0600-00000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126</xdr:row>
          <xdr:rowOff>57150</xdr:rowOff>
        </xdr:from>
        <xdr:to>
          <xdr:col>7</xdr:col>
          <xdr:colOff>866775</xdr:colOff>
          <xdr:row>127</xdr:row>
          <xdr:rowOff>400050</xdr:rowOff>
        </xdr:to>
        <xdr:sp macro="" textlink="">
          <xdr:nvSpPr>
            <xdr:cNvPr id="1192971" name="Check Box 11" hidden="1">
              <a:extLst>
                <a:ext uri="{63B3BB69-23CF-44E3-9099-C40C66FF867C}">
                  <a14:compatExt spid="_x0000_s1192971"/>
                </a:ext>
                <a:ext uri="{FF2B5EF4-FFF2-40B4-BE49-F238E27FC236}">
                  <a16:creationId xmlns:a16="http://schemas.microsoft.com/office/drawing/2014/main" id="{00000000-0008-0000-0600-00000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126</xdr:row>
          <xdr:rowOff>57150</xdr:rowOff>
        </xdr:from>
        <xdr:to>
          <xdr:col>8</xdr:col>
          <xdr:colOff>962025</xdr:colOff>
          <xdr:row>127</xdr:row>
          <xdr:rowOff>400050</xdr:rowOff>
        </xdr:to>
        <xdr:sp macro="" textlink="">
          <xdr:nvSpPr>
            <xdr:cNvPr id="1192972" name="Check Box 12" hidden="1">
              <a:extLst>
                <a:ext uri="{63B3BB69-23CF-44E3-9099-C40C66FF867C}">
                  <a14:compatExt spid="_x0000_s1192972"/>
                </a:ext>
                <a:ext uri="{FF2B5EF4-FFF2-40B4-BE49-F238E27FC236}">
                  <a16:creationId xmlns:a16="http://schemas.microsoft.com/office/drawing/2014/main" id="{00000000-0008-0000-0600-00000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127</xdr:row>
          <xdr:rowOff>228600</xdr:rowOff>
        </xdr:from>
        <xdr:to>
          <xdr:col>7</xdr:col>
          <xdr:colOff>1095375</xdr:colOff>
          <xdr:row>128</xdr:row>
          <xdr:rowOff>390525</xdr:rowOff>
        </xdr:to>
        <xdr:sp macro="" textlink="">
          <xdr:nvSpPr>
            <xdr:cNvPr id="1192973" name="Check Box 13" hidden="1">
              <a:extLst>
                <a:ext uri="{63B3BB69-23CF-44E3-9099-C40C66FF867C}">
                  <a14:compatExt spid="_x0000_s1192973"/>
                </a:ext>
                <a:ext uri="{FF2B5EF4-FFF2-40B4-BE49-F238E27FC236}">
                  <a16:creationId xmlns:a16="http://schemas.microsoft.com/office/drawing/2014/main" id="{00000000-0008-0000-0600-00000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5" name="Check Box 185" hidden="1">
              <a:extLst>
                <a:ext uri="{63B3BB69-23CF-44E3-9099-C40C66FF867C}">
                  <a14:compatExt spid="_x0000_s1193145"/>
                </a:ext>
                <a:ext uri="{FF2B5EF4-FFF2-40B4-BE49-F238E27FC236}">
                  <a16:creationId xmlns:a16="http://schemas.microsoft.com/office/drawing/2014/main" id="{00000000-0008-0000-0600-0000B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6" name="Check Box 186" hidden="1">
              <a:extLst>
                <a:ext uri="{63B3BB69-23CF-44E3-9099-C40C66FF867C}">
                  <a14:compatExt spid="_x0000_s1193146"/>
                </a:ext>
                <a:ext uri="{FF2B5EF4-FFF2-40B4-BE49-F238E27FC236}">
                  <a16:creationId xmlns:a16="http://schemas.microsoft.com/office/drawing/2014/main" id="{00000000-0008-0000-0600-0000B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7" name="Check Box 187" hidden="1">
              <a:extLst>
                <a:ext uri="{63B3BB69-23CF-44E3-9099-C40C66FF867C}">
                  <a14:compatExt spid="_x0000_s1193147"/>
                </a:ext>
                <a:ext uri="{FF2B5EF4-FFF2-40B4-BE49-F238E27FC236}">
                  <a16:creationId xmlns:a16="http://schemas.microsoft.com/office/drawing/2014/main" id="{00000000-0008-0000-0600-0000B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8" name="Check Box 188" hidden="1">
              <a:extLst>
                <a:ext uri="{63B3BB69-23CF-44E3-9099-C40C66FF867C}">
                  <a14:compatExt spid="_x0000_s1193148"/>
                </a:ext>
                <a:ext uri="{FF2B5EF4-FFF2-40B4-BE49-F238E27FC236}">
                  <a16:creationId xmlns:a16="http://schemas.microsoft.com/office/drawing/2014/main" id="{00000000-0008-0000-0600-0000B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49" name="Check Box 189" hidden="1">
              <a:extLst>
                <a:ext uri="{63B3BB69-23CF-44E3-9099-C40C66FF867C}">
                  <a14:compatExt spid="_x0000_s1193149"/>
                </a:ext>
                <a:ext uri="{FF2B5EF4-FFF2-40B4-BE49-F238E27FC236}">
                  <a16:creationId xmlns:a16="http://schemas.microsoft.com/office/drawing/2014/main" id="{00000000-0008-0000-0600-0000B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0" name="Check Box 190" hidden="1">
              <a:extLst>
                <a:ext uri="{63B3BB69-23CF-44E3-9099-C40C66FF867C}">
                  <a14:compatExt spid="_x0000_s1193150"/>
                </a:ext>
                <a:ext uri="{FF2B5EF4-FFF2-40B4-BE49-F238E27FC236}">
                  <a16:creationId xmlns:a16="http://schemas.microsoft.com/office/drawing/2014/main" id="{00000000-0008-0000-0600-0000B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51" name="Check Box 191" hidden="1">
              <a:extLst>
                <a:ext uri="{63B3BB69-23CF-44E3-9099-C40C66FF867C}">
                  <a14:compatExt spid="_x0000_s1193151"/>
                </a:ext>
                <a:ext uri="{FF2B5EF4-FFF2-40B4-BE49-F238E27FC236}">
                  <a16:creationId xmlns:a16="http://schemas.microsoft.com/office/drawing/2014/main" id="{00000000-0008-0000-0600-0000B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2" name="Check Box 192" hidden="1">
              <a:extLst>
                <a:ext uri="{63B3BB69-23CF-44E3-9099-C40C66FF867C}">
                  <a14:compatExt spid="_x0000_s1193152"/>
                </a:ext>
                <a:ext uri="{FF2B5EF4-FFF2-40B4-BE49-F238E27FC236}">
                  <a16:creationId xmlns:a16="http://schemas.microsoft.com/office/drawing/2014/main" id="{00000000-0008-0000-0600-0000C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54" name="Check Box 194" hidden="1">
              <a:extLst>
                <a:ext uri="{63B3BB69-23CF-44E3-9099-C40C66FF867C}">
                  <a14:compatExt spid="_x0000_s1193154"/>
                </a:ext>
                <a:ext uri="{FF2B5EF4-FFF2-40B4-BE49-F238E27FC236}">
                  <a16:creationId xmlns:a16="http://schemas.microsoft.com/office/drawing/2014/main" id="{00000000-0008-0000-0600-0000C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55" name="Check Box 195" hidden="1">
              <a:extLst>
                <a:ext uri="{63B3BB69-23CF-44E3-9099-C40C66FF867C}">
                  <a14:compatExt spid="_x0000_s1193155"/>
                </a:ext>
                <a:ext uri="{FF2B5EF4-FFF2-40B4-BE49-F238E27FC236}">
                  <a16:creationId xmlns:a16="http://schemas.microsoft.com/office/drawing/2014/main" id="{00000000-0008-0000-0600-0000C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6" name="Check Box 206" hidden="1">
              <a:extLst>
                <a:ext uri="{63B3BB69-23CF-44E3-9099-C40C66FF867C}">
                  <a14:compatExt spid="_x0000_s1193166"/>
                </a:ext>
                <a:ext uri="{FF2B5EF4-FFF2-40B4-BE49-F238E27FC236}">
                  <a16:creationId xmlns:a16="http://schemas.microsoft.com/office/drawing/2014/main" id="{00000000-0008-0000-0600-0000C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7" name="Check Box 207" hidden="1">
              <a:extLst>
                <a:ext uri="{63B3BB69-23CF-44E3-9099-C40C66FF867C}">
                  <a14:compatExt spid="_x0000_s1193167"/>
                </a:ext>
                <a:ext uri="{FF2B5EF4-FFF2-40B4-BE49-F238E27FC236}">
                  <a16:creationId xmlns:a16="http://schemas.microsoft.com/office/drawing/2014/main" id="{00000000-0008-0000-0600-0000C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8" name="Check Box 208" hidden="1">
              <a:extLst>
                <a:ext uri="{63B3BB69-23CF-44E3-9099-C40C66FF867C}">
                  <a14:compatExt spid="_x0000_s1193168"/>
                </a:ext>
                <a:ext uri="{FF2B5EF4-FFF2-40B4-BE49-F238E27FC236}">
                  <a16:creationId xmlns:a16="http://schemas.microsoft.com/office/drawing/2014/main" id="{00000000-0008-0000-0600-0000D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9" name="Check Box 209" hidden="1">
              <a:extLst>
                <a:ext uri="{63B3BB69-23CF-44E3-9099-C40C66FF867C}">
                  <a14:compatExt spid="_x0000_s1193169"/>
                </a:ext>
                <a:ext uri="{FF2B5EF4-FFF2-40B4-BE49-F238E27FC236}">
                  <a16:creationId xmlns:a16="http://schemas.microsoft.com/office/drawing/2014/main" id="{00000000-0008-0000-0600-0000D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70" name="Check Box 210" hidden="1">
              <a:extLst>
                <a:ext uri="{63B3BB69-23CF-44E3-9099-C40C66FF867C}">
                  <a14:compatExt spid="_x0000_s1193170"/>
                </a:ext>
                <a:ext uri="{FF2B5EF4-FFF2-40B4-BE49-F238E27FC236}">
                  <a16:creationId xmlns:a16="http://schemas.microsoft.com/office/drawing/2014/main" id="{00000000-0008-0000-0600-0000D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1" name="Check Box 211" hidden="1">
              <a:extLst>
                <a:ext uri="{63B3BB69-23CF-44E3-9099-C40C66FF867C}">
                  <a14:compatExt spid="_x0000_s1193171"/>
                </a:ext>
                <a:ext uri="{FF2B5EF4-FFF2-40B4-BE49-F238E27FC236}">
                  <a16:creationId xmlns:a16="http://schemas.microsoft.com/office/drawing/2014/main" id="{00000000-0008-0000-0600-0000D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72" name="Check Box 212" hidden="1">
              <a:extLst>
                <a:ext uri="{63B3BB69-23CF-44E3-9099-C40C66FF867C}">
                  <a14:compatExt spid="_x0000_s1193172"/>
                </a:ext>
                <a:ext uri="{FF2B5EF4-FFF2-40B4-BE49-F238E27FC236}">
                  <a16:creationId xmlns:a16="http://schemas.microsoft.com/office/drawing/2014/main" id="{00000000-0008-0000-0600-0000D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3" name="Check Box 213" hidden="1">
              <a:extLst>
                <a:ext uri="{63B3BB69-23CF-44E3-9099-C40C66FF867C}">
                  <a14:compatExt spid="_x0000_s1193173"/>
                </a:ext>
                <a:ext uri="{FF2B5EF4-FFF2-40B4-BE49-F238E27FC236}">
                  <a16:creationId xmlns:a16="http://schemas.microsoft.com/office/drawing/2014/main" id="{00000000-0008-0000-0600-0000D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4" name="Check Box 214" hidden="1">
              <a:extLst>
                <a:ext uri="{63B3BB69-23CF-44E3-9099-C40C66FF867C}">
                  <a14:compatExt spid="_x0000_s1193174"/>
                </a:ext>
                <a:ext uri="{FF2B5EF4-FFF2-40B4-BE49-F238E27FC236}">
                  <a16:creationId xmlns:a16="http://schemas.microsoft.com/office/drawing/2014/main" id="{00000000-0008-0000-0600-0000D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75" name="Check Box 215" hidden="1">
              <a:extLst>
                <a:ext uri="{63B3BB69-23CF-44E3-9099-C40C66FF867C}">
                  <a14:compatExt spid="_x0000_s1193175"/>
                </a:ext>
                <a:ext uri="{FF2B5EF4-FFF2-40B4-BE49-F238E27FC236}">
                  <a16:creationId xmlns:a16="http://schemas.microsoft.com/office/drawing/2014/main" id="{00000000-0008-0000-0600-0000D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6" name="Check Box 216" hidden="1">
              <a:extLst>
                <a:ext uri="{63B3BB69-23CF-44E3-9099-C40C66FF867C}">
                  <a14:compatExt spid="_x0000_s1193176"/>
                </a:ext>
                <a:ext uri="{FF2B5EF4-FFF2-40B4-BE49-F238E27FC236}">
                  <a16:creationId xmlns:a16="http://schemas.microsoft.com/office/drawing/2014/main" id="{00000000-0008-0000-0600-0000D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7" name="Check Box 217" hidden="1">
              <a:extLst>
                <a:ext uri="{63B3BB69-23CF-44E3-9099-C40C66FF867C}">
                  <a14:compatExt spid="_x0000_s1193177"/>
                </a:ext>
                <a:ext uri="{FF2B5EF4-FFF2-40B4-BE49-F238E27FC236}">
                  <a16:creationId xmlns:a16="http://schemas.microsoft.com/office/drawing/2014/main" id="{00000000-0008-0000-0600-0000D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8" name="Check Box 218" hidden="1">
              <a:extLst>
                <a:ext uri="{63B3BB69-23CF-44E3-9099-C40C66FF867C}">
                  <a14:compatExt spid="_x0000_s1193178"/>
                </a:ext>
                <a:ext uri="{FF2B5EF4-FFF2-40B4-BE49-F238E27FC236}">
                  <a16:creationId xmlns:a16="http://schemas.microsoft.com/office/drawing/2014/main" id="{00000000-0008-0000-0600-0000D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9" name="Check Box 219" hidden="1">
              <a:extLst>
                <a:ext uri="{63B3BB69-23CF-44E3-9099-C40C66FF867C}">
                  <a14:compatExt spid="_x0000_s1193179"/>
                </a:ext>
                <a:ext uri="{FF2B5EF4-FFF2-40B4-BE49-F238E27FC236}">
                  <a16:creationId xmlns:a16="http://schemas.microsoft.com/office/drawing/2014/main" id="{00000000-0008-0000-0600-0000D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80" name="Check Box 220" hidden="1">
              <a:extLst>
                <a:ext uri="{63B3BB69-23CF-44E3-9099-C40C66FF867C}">
                  <a14:compatExt spid="_x0000_s1193180"/>
                </a:ext>
                <a:ext uri="{FF2B5EF4-FFF2-40B4-BE49-F238E27FC236}">
                  <a16:creationId xmlns:a16="http://schemas.microsoft.com/office/drawing/2014/main" id="{00000000-0008-0000-0600-0000D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1" name="Check Box 221" hidden="1">
              <a:extLst>
                <a:ext uri="{63B3BB69-23CF-44E3-9099-C40C66FF867C}">
                  <a14:compatExt spid="_x0000_s1193181"/>
                </a:ext>
                <a:ext uri="{FF2B5EF4-FFF2-40B4-BE49-F238E27FC236}">
                  <a16:creationId xmlns:a16="http://schemas.microsoft.com/office/drawing/2014/main" id="{00000000-0008-0000-0600-0000D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82" name="Check Box 222" hidden="1">
              <a:extLst>
                <a:ext uri="{63B3BB69-23CF-44E3-9099-C40C66FF867C}">
                  <a14:compatExt spid="_x0000_s1193182"/>
                </a:ext>
                <a:ext uri="{FF2B5EF4-FFF2-40B4-BE49-F238E27FC236}">
                  <a16:creationId xmlns:a16="http://schemas.microsoft.com/office/drawing/2014/main" id="{00000000-0008-0000-0600-0000D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3" name="Check Box 223" hidden="1">
              <a:extLst>
                <a:ext uri="{63B3BB69-23CF-44E3-9099-C40C66FF867C}">
                  <a14:compatExt spid="_x0000_s1193183"/>
                </a:ext>
                <a:ext uri="{FF2B5EF4-FFF2-40B4-BE49-F238E27FC236}">
                  <a16:creationId xmlns:a16="http://schemas.microsoft.com/office/drawing/2014/main" id="{00000000-0008-0000-0600-0000D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4" name="Check Box 224" hidden="1">
              <a:extLst>
                <a:ext uri="{63B3BB69-23CF-44E3-9099-C40C66FF867C}">
                  <a14:compatExt spid="_x0000_s1193184"/>
                </a:ext>
                <a:ext uri="{FF2B5EF4-FFF2-40B4-BE49-F238E27FC236}">
                  <a16:creationId xmlns:a16="http://schemas.microsoft.com/office/drawing/2014/main" id="{00000000-0008-0000-0600-0000E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85" name="Check Box 225" hidden="1">
              <a:extLst>
                <a:ext uri="{63B3BB69-23CF-44E3-9099-C40C66FF867C}">
                  <a14:compatExt spid="_x0000_s1193185"/>
                </a:ext>
                <a:ext uri="{FF2B5EF4-FFF2-40B4-BE49-F238E27FC236}">
                  <a16:creationId xmlns:a16="http://schemas.microsoft.com/office/drawing/2014/main" id="{00000000-0008-0000-0600-0000E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6" name="Check Box 226" hidden="1">
              <a:extLst>
                <a:ext uri="{63B3BB69-23CF-44E3-9099-C40C66FF867C}">
                  <a14:compatExt spid="_x0000_s1193186"/>
                </a:ext>
                <a:ext uri="{FF2B5EF4-FFF2-40B4-BE49-F238E27FC236}">
                  <a16:creationId xmlns:a16="http://schemas.microsoft.com/office/drawing/2014/main" id="{00000000-0008-0000-0600-0000E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7" name="Check Box 227" hidden="1">
              <a:extLst>
                <a:ext uri="{63B3BB69-23CF-44E3-9099-C40C66FF867C}">
                  <a14:compatExt spid="_x0000_s1193187"/>
                </a:ext>
                <a:ext uri="{FF2B5EF4-FFF2-40B4-BE49-F238E27FC236}">
                  <a16:creationId xmlns:a16="http://schemas.microsoft.com/office/drawing/2014/main" id="{00000000-0008-0000-0600-0000E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8" name="Check Box 228" hidden="1">
              <a:extLst>
                <a:ext uri="{63B3BB69-23CF-44E3-9099-C40C66FF867C}">
                  <a14:compatExt spid="_x0000_s1193188"/>
                </a:ext>
                <a:ext uri="{FF2B5EF4-FFF2-40B4-BE49-F238E27FC236}">
                  <a16:creationId xmlns:a16="http://schemas.microsoft.com/office/drawing/2014/main" id="{00000000-0008-0000-0600-0000E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9" name="Check Box 229" hidden="1">
              <a:extLst>
                <a:ext uri="{63B3BB69-23CF-44E3-9099-C40C66FF867C}">
                  <a14:compatExt spid="_x0000_s1193189"/>
                </a:ext>
                <a:ext uri="{FF2B5EF4-FFF2-40B4-BE49-F238E27FC236}">
                  <a16:creationId xmlns:a16="http://schemas.microsoft.com/office/drawing/2014/main" id="{00000000-0008-0000-0600-0000E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90" name="Check Box 230" hidden="1">
              <a:extLst>
                <a:ext uri="{63B3BB69-23CF-44E3-9099-C40C66FF867C}">
                  <a14:compatExt spid="_x0000_s1193190"/>
                </a:ext>
                <a:ext uri="{FF2B5EF4-FFF2-40B4-BE49-F238E27FC236}">
                  <a16:creationId xmlns:a16="http://schemas.microsoft.com/office/drawing/2014/main" id="{00000000-0008-0000-0600-0000E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1" name="Check Box 231" hidden="1">
              <a:extLst>
                <a:ext uri="{63B3BB69-23CF-44E3-9099-C40C66FF867C}">
                  <a14:compatExt spid="_x0000_s1193191"/>
                </a:ext>
                <a:ext uri="{FF2B5EF4-FFF2-40B4-BE49-F238E27FC236}">
                  <a16:creationId xmlns:a16="http://schemas.microsoft.com/office/drawing/2014/main" id="{00000000-0008-0000-0600-0000E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92" name="Check Box 232" hidden="1">
              <a:extLst>
                <a:ext uri="{63B3BB69-23CF-44E3-9099-C40C66FF867C}">
                  <a14:compatExt spid="_x0000_s1193192"/>
                </a:ext>
                <a:ext uri="{FF2B5EF4-FFF2-40B4-BE49-F238E27FC236}">
                  <a16:creationId xmlns:a16="http://schemas.microsoft.com/office/drawing/2014/main" id="{00000000-0008-0000-0600-0000E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3" name="Check Box 233" hidden="1">
              <a:extLst>
                <a:ext uri="{63B3BB69-23CF-44E3-9099-C40C66FF867C}">
                  <a14:compatExt spid="_x0000_s1193193"/>
                </a:ext>
                <a:ext uri="{FF2B5EF4-FFF2-40B4-BE49-F238E27FC236}">
                  <a16:creationId xmlns:a16="http://schemas.microsoft.com/office/drawing/2014/main" id="{00000000-0008-0000-0600-0000E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94" name="Check Box 234" hidden="1">
              <a:extLst>
                <a:ext uri="{63B3BB69-23CF-44E3-9099-C40C66FF867C}">
                  <a14:compatExt spid="_x0000_s1193194"/>
                </a:ext>
                <a:ext uri="{FF2B5EF4-FFF2-40B4-BE49-F238E27FC236}">
                  <a16:creationId xmlns:a16="http://schemas.microsoft.com/office/drawing/2014/main" id="{00000000-0008-0000-0600-0000E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95" name="Check Box 235" hidden="1">
              <a:extLst>
                <a:ext uri="{63B3BB69-23CF-44E3-9099-C40C66FF867C}">
                  <a14:compatExt spid="_x0000_s1193195"/>
                </a:ext>
                <a:ext uri="{FF2B5EF4-FFF2-40B4-BE49-F238E27FC236}">
                  <a16:creationId xmlns:a16="http://schemas.microsoft.com/office/drawing/2014/main" id="{00000000-0008-0000-0600-0000E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104</xdr:row>
          <xdr:rowOff>66675</xdr:rowOff>
        </xdr:from>
        <xdr:to>
          <xdr:col>5</xdr:col>
          <xdr:colOff>704850</xdr:colOff>
          <xdr:row>105</xdr:row>
          <xdr:rowOff>419100</xdr:rowOff>
        </xdr:to>
        <xdr:sp macro="" textlink="">
          <xdr:nvSpPr>
            <xdr:cNvPr id="1193208" name="Check Box 248" hidden="1">
              <a:extLst>
                <a:ext uri="{63B3BB69-23CF-44E3-9099-C40C66FF867C}">
                  <a14:compatExt spid="_x0000_s1193208"/>
                </a:ext>
                <a:ext uri="{FF2B5EF4-FFF2-40B4-BE49-F238E27FC236}">
                  <a16:creationId xmlns:a16="http://schemas.microsoft.com/office/drawing/2014/main" id="{00000000-0008-0000-0600-0000F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104</xdr:row>
          <xdr:rowOff>66675</xdr:rowOff>
        </xdr:from>
        <xdr:to>
          <xdr:col>6</xdr:col>
          <xdr:colOff>781050</xdr:colOff>
          <xdr:row>105</xdr:row>
          <xdr:rowOff>419100</xdr:rowOff>
        </xdr:to>
        <xdr:sp macro="" textlink="">
          <xdr:nvSpPr>
            <xdr:cNvPr id="1193209" name="Check Box 249" hidden="1">
              <a:extLst>
                <a:ext uri="{63B3BB69-23CF-44E3-9099-C40C66FF867C}">
                  <a14:compatExt spid="_x0000_s1193209"/>
                </a:ext>
                <a:ext uri="{FF2B5EF4-FFF2-40B4-BE49-F238E27FC236}">
                  <a16:creationId xmlns:a16="http://schemas.microsoft.com/office/drawing/2014/main" id="{00000000-0008-0000-0600-0000F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105</xdr:row>
          <xdr:rowOff>228600</xdr:rowOff>
        </xdr:from>
        <xdr:to>
          <xdr:col>6</xdr:col>
          <xdr:colOff>9525</xdr:colOff>
          <xdr:row>106</xdr:row>
          <xdr:rowOff>323850</xdr:rowOff>
        </xdr:to>
        <xdr:sp macro="" textlink="">
          <xdr:nvSpPr>
            <xdr:cNvPr id="1193210" name="Check Box 250" hidden="1">
              <a:extLst>
                <a:ext uri="{63B3BB69-23CF-44E3-9099-C40C66FF867C}">
                  <a14:compatExt spid="_x0000_s1193210"/>
                </a:ext>
                <a:ext uri="{FF2B5EF4-FFF2-40B4-BE49-F238E27FC236}">
                  <a16:creationId xmlns:a16="http://schemas.microsoft.com/office/drawing/2014/main" id="{00000000-0008-0000-0600-0000F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57150</xdr:rowOff>
        </xdr:from>
        <xdr:to>
          <xdr:col>7</xdr:col>
          <xdr:colOff>866775</xdr:colOff>
          <xdr:row>105</xdr:row>
          <xdr:rowOff>400050</xdr:rowOff>
        </xdr:to>
        <xdr:sp macro="" textlink="">
          <xdr:nvSpPr>
            <xdr:cNvPr id="1193211" name="Check Box 251" hidden="1">
              <a:extLst>
                <a:ext uri="{63B3BB69-23CF-44E3-9099-C40C66FF867C}">
                  <a14:compatExt spid="_x0000_s1193211"/>
                </a:ext>
                <a:ext uri="{FF2B5EF4-FFF2-40B4-BE49-F238E27FC236}">
                  <a16:creationId xmlns:a16="http://schemas.microsoft.com/office/drawing/2014/main" id="{00000000-0008-0000-0600-0000F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104</xdr:row>
          <xdr:rowOff>57150</xdr:rowOff>
        </xdr:from>
        <xdr:to>
          <xdr:col>8</xdr:col>
          <xdr:colOff>962025</xdr:colOff>
          <xdr:row>105</xdr:row>
          <xdr:rowOff>400050</xdr:rowOff>
        </xdr:to>
        <xdr:sp macro="" textlink="">
          <xdr:nvSpPr>
            <xdr:cNvPr id="1193212" name="Check Box 252" hidden="1">
              <a:extLst>
                <a:ext uri="{63B3BB69-23CF-44E3-9099-C40C66FF867C}">
                  <a14:compatExt spid="_x0000_s1193212"/>
                </a:ext>
                <a:ext uri="{FF2B5EF4-FFF2-40B4-BE49-F238E27FC236}">
                  <a16:creationId xmlns:a16="http://schemas.microsoft.com/office/drawing/2014/main" id="{00000000-0008-0000-0600-0000F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105</xdr:row>
          <xdr:rowOff>228600</xdr:rowOff>
        </xdr:from>
        <xdr:to>
          <xdr:col>7</xdr:col>
          <xdr:colOff>1095375</xdr:colOff>
          <xdr:row>106</xdr:row>
          <xdr:rowOff>390525</xdr:rowOff>
        </xdr:to>
        <xdr:sp macro="" textlink="">
          <xdr:nvSpPr>
            <xdr:cNvPr id="1193213" name="Check Box 253" hidden="1">
              <a:extLst>
                <a:ext uri="{63B3BB69-23CF-44E3-9099-C40C66FF867C}">
                  <a14:compatExt spid="_x0000_s1193213"/>
                </a:ext>
                <a:ext uri="{FF2B5EF4-FFF2-40B4-BE49-F238E27FC236}">
                  <a16:creationId xmlns:a16="http://schemas.microsoft.com/office/drawing/2014/main" id="{00000000-0008-0000-0600-0000F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82</xdr:row>
          <xdr:rowOff>66675</xdr:rowOff>
        </xdr:from>
        <xdr:to>
          <xdr:col>5</xdr:col>
          <xdr:colOff>704850</xdr:colOff>
          <xdr:row>83</xdr:row>
          <xdr:rowOff>419100</xdr:rowOff>
        </xdr:to>
        <xdr:sp macro="" textlink="">
          <xdr:nvSpPr>
            <xdr:cNvPr id="1193214" name="Check Box 254" hidden="1">
              <a:extLst>
                <a:ext uri="{63B3BB69-23CF-44E3-9099-C40C66FF867C}">
                  <a14:compatExt spid="_x0000_s1193214"/>
                </a:ext>
                <a:ext uri="{FF2B5EF4-FFF2-40B4-BE49-F238E27FC236}">
                  <a16:creationId xmlns:a16="http://schemas.microsoft.com/office/drawing/2014/main" id="{00000000-0008-0000-0600-0000F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82</xdr:row>
          <xdr:rowOff>66675</xdr:rowOff>
        </xdr:from>
        <xdr:to>
          <xdr:col>6</xdr:col>
          <xdr:colOff>781050</xdr:colOff>
          <xdr:row>83</xdr:row>
          <xdr:rowOff>419100</xdr:rowOff>
        </xdr:to>
        <xdr:sp macro="" textlink="">
          <xdr:nvSpPr>
            <xdr:cNvPr id="1193215" name="Check Box 255" hidden="1">
              <a:extLst>
                <a:ext uri="{63B3BB69-23CF-44E3-9099-C40C66FF867C}">
                  <a14:compatExt spid="_x0000_s1193215"/>
                </a:ext>
                <a:ext uri="{FF2B5EF4-FFF2-40B4-BE49-F238E27FC236}">
                  <a16:creationId xmlns:a16="http://schemas.microsoft.com/office/drawing/2014/main" id="{00000000-0008-0000-0600-0000F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83</xdr:row>
          <xdr:rowOff>228600</xdr:rowOff>
        </xdr:from>
        <xdr:to>
          <xdr:col>6</xdr:col>
          <xdr:colOff>9525</xdr:colOff>
          <xdr:row>84</xdr:row>
          <xdr:rowOff>323850</xdr:rowOff>
        </xdr:to>
        <xdr:sp macro="" textlink="">
          <xdr:nvSpPr>
            <xdr:cNvPr id="1193216" name="Check Box 256" hidden="1">
              <a:extLst>
                <a:ext uri="{63B3BB69-23CF-44E3-9099-C40C66FF867C}">
                  <a14:compatExt spid="_x0000_s1193216"/>
                </a:ext>
                <a:ext uri="{FF2B5EF4-FFF2-40B4-BE49-F238E27FC236}">
                  <a16:creationId xmlns:a16="http://schemas.microsoft.com/office/drawing/2014/main" id="{00000000-0008-0000-0600-000000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82</xdr:row>
          <xdr:rowOff>57150</xdr:rowOff>
        </xdr:from>
        <xdr:to>
          <xdr:col>7</xdr:col>
          <xdr:colOff>866775</xdr:colOff>
          <xdr:row>83</xdr:row>
          <xdr:rowOff>400050</xdr:rowOff>
        </xdr:to>
        <xdr:sp macro="" textlink="">
          <xdr:nvSpPr>
            <xdr:cNvPr id="1193217" name="Check Box 257" hidden="1">
              <a:extLst>
                <a:ext uri="{63B3BB69-23CF-44E3-9099-C40C66FF867C}">
                  <a14:compatExt spid="_x0000_s1193217"/>
                </a:ext>
                <a:ext uri="{FF2B5EF4-FFF2-40B4-BE49-F238E27FC236}">
                  <a16:creationId xmlns:a16="http://schemas.microsoft.com/office/drawing/2014/main" id="{00000000-0008-0000-0600-000001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82</xdr:row>
          <xdr:rowOff>57150</xdr:rowOff>
        </xdr:from>
        <xdr:to>
          <xdr:col>8</xdr:col>
          <xdr:colOff>962025</xdr:colOff>
          <xdr:row>83</xdr:row>
          <xdr:rowOff>400050</xdr:rowOff>
        </xdr:to>
        <xdr:sp macro="" textlink="">
          <xdr:nvSpPr>
            <xdr:cNvPr id="1193218" name="Check Box 258" hidden="1">
              <a:extLst>
                <a:ext uri="{63B3BB69-23CF-44E3-9099-C40C66FF867C}">
                  <a14:compatExt spid="_x0000_s1193218"/>
                </a:ext>
                <a:ext uri="{FF2B5EF4-FFF2-40B4-BE49-F238E27FC236}">
                  <a16:creationId xmlns:a16="http://schemas.microsoft.com/office/drawing/2014/main" id="{00000000-0008-0000-0600-000002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83</xdr:row>
          <xdr:rowOff>228600</xdr:rowOff>
        </xdr:from>
        <xdr:to>
          <xdr:col>7</xdr:col>
          <xdr:colOff>1095375</xdr:colOff>
          <xdr:row>84</xdr:row>
          <xdr:rowOff>390525</xdr:rowOff>
        </xdr:to>
        <xdr:sp macro="" textlink="">
          <xdr:nvSpPr>
            <xdr:cNvPr id="1193219" name="Check Box 259" hidden="1">
              <a:extLst>
                <a:ext uri="{63B3BB69-23CF-44E3-9099-C40C66FF867C}">
                  <a14:compatExt spid="_x0000_s1193219"/>
                </a:ext>
                <a:ext uri="{FF2B5EF4-FFF2-40B4-BE49-F238E27FC236}">
                  <a16:creationId xmlns:a16="http://schemas.microsoft.com/office/drawing/2014/main" id="{00000000-0008-0000-0600-000003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0963275" y="200025"/>
          <a:ext cx="619125" cy="428625"/>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133</xdr:row>
          <xdr:rowOff>66675</xdr:rowOff>
        </xdr:from>
        <xdr:to>
          <xdr:col>5</xdr:col>
          <xdr:colOff>704850</xdr:colOff>
          <xdr:row>134</xdr:row>
          <xdr:rowOff>419100</xdr:rowOff>
        </xdr:to>
        <xdr:sp macro="" textlink="">
          <xdr:nvSpPr>
            <xdr:cNvPr id="1238017" name="Check Box 1" hidden="1">
              <a:extLst>
                <a:ext uri="{63B3BB69-23CF-44E3-9099-C40C66FF867C}">
                  <a14:compatExt spid="_x0000_s1238017"/>
                </a:ext>
                <a:ext uri="{FF2B5EF4-FFF2-40B4-BE49-F238E27FC236}">
                  <a16:creationId xmlns:a16="http://schemas.microsoft.com/office/drawing/2014/main" id="{00000000-0008-0000-0700-00000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133</xdr:row>
          <xdr:rowOff>66675</xdr:rowOff>
        </xdr:from>
        <xdr:to>
          <xdr:col>6</xdr:col>
          <xdr:colOff>781050</xdr:colOff>
          <xdr:row>134</xdr:row>
          <xdr:rowOff>419100</xdr:rowOff>
        </xdr:to>
        <xdr:sp macro="" textlink="">
          <xdr:nvSpPr>
            <xdr:cNvPr id="1238018" name="Check Box 2" hidden="1">
              <a:extLst>
                <a:ext uri="{63B3BB69-23CF-44E3-9099-C40C66FF867C}">
                  <a14:compatExt spid="_x0000_s1238018"/>
                </a:ext>
                <a:ext uri="{FF2B5EF4-FFF2-40B4-BE49-F238E27FC236}">
                  <a16:creationId xmlns:a16="http://schemas.microsoft.com/office/drawing/2014/main" id="{00000000-0008-0000-0700-00000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134</xdr:row>
          <xdr:rowOff>228600</xdr:rowOff>
        </xdr:from>
        <xdr:to>
          <xdr:col>6</xdr:col>
          <xdr:colOff>9525</xdr:colOff>
          <xdr:row>135</xdr:row>
          <xdr:rowOff>323850</xdr:rowOff>
        </xdr:to>
        <xdr:sp macro="" textlink="">
          <xdr:nvSpPr>
            <xdr:cNvPr id="1238019" name="Check Box 3" hidden="1">
              <a:extLst>
                <a:ext uri="{63B3BB69-23CF-44E3-9099-C40C66FF867C}">
                  <a14:compatExt spid="_x0000_s1238019"/>
                </a:ext>
                <a:ext uri="{FF2B5EF4-FFF2-40B4-BE49-F238E27FC236}">
                  <a16:creationId xmlns:a16="http://schemas.microsoft.com/office/drawing/2014/main" id="{00000000-0008-0000-0700-00000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133</xdr:row>
          <xdr:rowOff>57150</xdr:rowOff>
        </xdr:from>
        <xdr:to>
          <xdr:col>7</xdr:col>
          <xdr:colOff>866775</xdr:colOff>
          <xdr:row>134</xdr:row>
          <xdr:rowOff>400050</xdr:rowOff>
        </xdr:to>
        <xdr:sp macro="" textlink="">
          <xdr:nvSpPr>
            <xdr:cNvPr id="1238020" name="Check Box 4" hidden="1">
              <a:extLst>
                <a:ext uri="{63B3BB69-23CF-44E3-9099-C40C66FF867C}">
                  <a14:compatExt spid="_x0000_s1238020"/>
                </a:ext>
                <a:ext uri="{FF2B5EF4-FFF2-40B4-BE49-F238E27FC236}">
                  <a16:creationId xmlns:a16="http://schemas.microsoft.com/office/drawing/2014/main" id="{00000000-0008-0000-0700-00000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133</xdr:row>
          <xdr:rowOff>57150</xdr:rowOff>
        </xdr:from>
        <xdr:to>
          <xdr:col>8</xdr:col>
          <xdr:colOff>962025</xdr:colOff>
          <xdr:row>134</xdr:row>
          <xdr:rowOff>400050</xdr:rowOff>
        </xdr:to>
        <xdr:sp macro="" textlink="">
          <xdr:nvSpPr>
            <xdr:cNvPr id="1238021" name="Check Box 5" hidden="1">
              <a:extLst>
                <a:ext uri="{63B3BB69-23CF-44E3-9099-C40C66FF867C}">
                  <a14:compatExt spid="_x0000_s1238021"/>
                </a:ext>
                <a:ext uri="{FF2B5EF4-FFF2-40B4-BE49-F238E27FC236}">
                  <a16:creationId xmlns:a16="http://schemas.microsoft.com/office/drawing/2014/main" id="{00000000-0008-0000-0700-00000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134</xdr:row>
          <xdr:rowOff>228600</xdr:rowOff>
        </xdr:from>
        <xdr:to>
          <xdr:col>7</xdr:col>
          <xdr:colOff>1095375</xdr:colOff>
          <xdr:row>135</xdr:row>
          <xdr:rowOff>390525</xdr:rowOff>
        </xdr:to>
        <xdr:sp macro="" textlink="">
          <xdr:nvSpPr>
            <xdr:cNvPr id="1238022" name="Check Box 6" hidden="1">
              <a:extLst>
                <a:ext uri="{63B3BB69-23CF-44E3-9099-C40C66FF867C}">
                  <a14:compatExt spid="_x0000_s1238022"/>
                </a:ext>
                <a:ext uri="{FF2B5EF4-FFF2-40B4-BE49-F238E27FC236}">
                  <a16:creationId xmlns:a16="http://schemas.microsoft.com/office/drawing/2014/main" id="{00000000-0008-0000-0700-00000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3" name="Check Box 7" hidden="1">
              <a:extLst>
                <a:ext uri="{63B3BB69-23CF-44E3-9099-C40C66FF867C}">
                  <a14:compatExt spid="_x0000_s1238023"/>
                </a:ext>
                <a:ext uri="{FF2B5EF4-FFF2-40B4-BE49-F238E27FC236}">
                  <a16:creationId xmlns:a16="http://schemas.microsoft.com/office/drawing/2014/main" id="{00000000-0008-0000-0700-00000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4" name="Check Box 8" hidden="1">
              <a:extLst>
                <a:ext uri="{63B3BB69-23CF-44E3-9099-C40C66FF867C}">
                  <a14:compatExt spid="_x0000_s1238024"/>
                </a:ext>
                <a:ext uri="{FF2B5EF4-FFF2-40B4-BE49-F238E27FC236}">
                  <a16:creationId xmlns:a16="http://schemas.microsoft.com/office/drawing/2014/main" id="{00000000-0008-0000-0700-00000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5" name="Check Box 9" hidden="1">
              <a:extLst>
                <a:ext uri="{63B3BB69-23CF-44E3-9099-C40C66FF867C}">
                  <a14:compatExt spid="_x0000_s1238025"/>
                </a:ext>
                <a:ext uri="{FF2B5EF4-FFF2-40B4-BE49-F238E27FC236}">
                  <a16:creationId xmlns:a16="http://schemas.microsoft.com/office/drawing/2014/main" id="{00000000-0008-0000-0700-00000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6" name="Check Box 10" hidden="1">
              <a:extLst>
                <a:ext uri="{63B3BB69-23CF-44E3-9099-C40C66FF867C}">
                  <a14:compatExt spid="_x0000_s1238026"/>
                </a:ext>
                <a:ext uri="{FF2B5EF4-FFF2-40B4-BE49-F238E27FC236}">
                  <a16:creationId xmlns:a16="http://schemas.microsoft.com/office/drawing/2014/main" id="{00000000-0008-0000-0700-00000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27" name="Check Box 11" hidden="1">
              <a:extLst>
                <a:ext uri="{63B3BB69-23CF-44E3-9099-C40C66FF867C}">
                  <a14:compatExt spid="_x0000_s1238027"/>
                </a:ext>
                <a:ext uri="{FF2B5EF4-FFF2-40B4-BE49-F238E27FC236}">
                  <a16:creationId xmlns:a16="http://schemas.microsoft.com/office/drawing/2014/main" id="{00000000-0008-0000-0700-00000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28" name="Check Box 12" hidden="1">
              <a:extLst>
                <a:ext uri="{63B3BB69-23CF-44E3-9099-C40C66FF867C}">
                  <a14:compatExt spid="_x0000_s1238028"/>
                </a:ext>
                <a:ext uri="{FF2B5EF4-FFF2-40B4-BE49-F238E27FC236}">
                  <a16:creationId xmlns:a16="http://schemas.microsoft.com/office/drawing/2014/main" id="{00000000-0008-0000-0700-00000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29" name="Check Box 13" hidden="1">
              <a:extLst>
                <a:ext uri="{63B3BB69-23CF-44E3-9099-C40C66FF867C}">
                  <a14:compatExt spid="_x0000_s1238029"/>
                </a:ext>
                <a:ext uri="{FF2B5EF4-FFF2-40B4-BE49-F238E27FC236}">
                  <a16:creationId xmlns:a16="http://schemas.microsoft.com/office/drawing/2014/main" id="{00000000-0008-0000-0700-00000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30" name="Check Box 14" hidden="1">
              <a:extLst>
                <a:ext uri="{63B3BB69-23CF-44E3-9099-C40C66FF867C}">
                  <a14:compatExt spid="_x0000_s1238030"/>
                </a:ext>
                <a:ext uri="{FF2B5EF4-FFF2-40B4-BE49-F238E27FC236}">
                  <a16:creationId xmlns:a16="http://schemas.microsoft.com/office/drawing/2014/main" id="{00000000-0008-0000-0700-00000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1" name="Check Box 15" hidden="1">
              <a:extLst>
                <a:ext uri="{63B3BB69-23CF-44E3-9099-C40C66FF867C}">
                  <a14:compatExt spid="_x0000_s1238031"/>
                </a:ext>
                <a:ext uri="{FF2B5EF4-FFF2-40B4-BE49-F238E27FC236}">
                  <a16:creationId xmlns:a16="http://schemas.microsoft.com/office/drawing/2014/main" id="{00000000-0008-0000-0700-00000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32" name="Check Box 16" hidden="1">
              <a:extLst>
                <a:ext uri="{63B3BB69-23CF-44E3-9099-C40C66FF867C}">
                  <a14:compatExt spid="_x0000_s1238032"/>
                </a:ext>
                <a:ext uri="{FF2B5EF4-FFF2-40B4-BE49-F238E27FC236}">
                  <a16:creationId xmlns:a16="http://schemas.microsoft.com/office/drawing/2014/main" id="{00000000-0008-0000-0700-00001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3" name="Check Box 17" hidden="1">
              <a:extLst>
                <a:ext uri="{63B3BB69-23CF-44E3-9099-C40C66FF867C}">
                  <a14:compatExt spid="_x0000_s1238033"/>
                </a:ext>
                <a:ext uri="{FF2B5EF4-FFF2-40B4-BE49-F238E27FC236}">
                  <a16:creationId xmlns:a16="http://schemas.microsoft.com/office/drawing/2014/main" id="{00000000-0008-0000-0700-00001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4" name="Check Box 18" hidden="1">
              <a:extLst>
                <a:ext uri="{63B3BB69-23CF-44E3-9099-C40C66FF867C}">
                  <a14:compatExt spid="_x0000_s1238034"/>
                </a:ext>
                <a:ext uri="{FF2B5EF4-FFF2-40B4-BE49-F238E27FC236}">
                  <a16:creationId xmlns:a16="http://schemas.microsoft.com/office/drawing/2014/main" id="{00000000-0008-0000-0700-00001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5" name="Check Box 19" hidden="1">
              <a:extLst>
                <a:ext uri="{63B3BB69-23CF-44E3-9099-C40C66FF867C}">
                  <a14:compatExt spid="_x0000_s1238035"/>
                </a:ext>
                <a:ext uri="{FF2B5EF4-FFF2-40B4-BE49-F238E27FC236}">
                  <a16:creationId xmlns:a16="http://schemas.microsoft.com/office/drawing/2014/main" id="{00000000-0008-0000-0700-00001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6" name="Check Box 20" hidden="1">
              <a:extLst>
                <a:ext uri="{63B3BB69-23CF-44E3-9099-C40C66FF867C}">
                  <a14:compatExt spid="_x0000_s1238036"/>
                </a:ext>
                <a:ext uri="{FF2B5EF4-FFF2-40B4-BE49-F238E27FC236}">
                  <a16:creationId xmlns:a16="http://schemas.microsoft.com/office/drawing/2014/main" id="{00000000-0008-0000-0700-00001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37" name="Check Box 21" hidden="1">
              <a:extLst>
                <a:ext uri="{63B3BB69-23CF-44E3-9099-C40C66FF867C}">
                  <a14:compatExt spid="_x0000_s1238037"/>
                </a:ext>
                <a:ext uri="{FF2B5EF4-FFF2-40B4-BE49-F238E27FC236}">
                  <a16:creationId xmlns:a16="http://schemas.microsoft.com/office/drawing/2014/main" id="{00000000-0008-0000-0700-00001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38" name="Check Box 22" hidden="1">
              <a:extLst>
                <a:ext uri="{63B3BB69-23CF-44E3-9099-C40C66FF867C}">
                  <a14:compatExt spid="_x0000_s1238038"/>
                </a:ext>
                <a:ext uri="{FF2B5EF4-FFF2-40B4-BE49-F238E27FC236}">
                  <a16:creationId xmlns:a16="http://schemas.microsoft.com/office/drawing/2014/main" id="{00000000-0008-0000-0700-00001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39" name="Check Box 23" hidden="1">
              <a:extLst>
                <a:ext uri="{63B3BB69-23CF-44E3-9099-C40C66FF867C}">
                  <a14:compatExt spid="_x0000_s1238039"/>
                </a:ext>
                <a:ext uri="{FF2B5EF4-FFF2-40B4-BE49-F238E27FC236}">
                  <a16:creationId xmlns:a16="http://schemas.microsoft.com/office/drawing/2014/main" id="{00000000-0008-0000-0700-00001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40" name="Check Box 24" hidden="1">
              <a:extLst>
                <a:ext uri="{63B3BB69-23CF-44E3-9099-C40C66FF867C}">
                  <a14:compatExt spid="_x0000_s1238040"/>
                </a:ext>
                <a:ext uri="{FF2B5EF4-FFF2-40B4-BE49-F238E27FC236}">
                  <a16:creationId xmlns:a16="http://schemas.microsoft.com/office/drawing/2014/main" id="{00000000-0008-0000-0700-00001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1" name="Check Box 25" hidden="1">
              <a:extLst>
                <a:ext uri="{63B3BB69-23CF-44E3-9099-C40C66FF867C}">
                  <a14:compatExt spid="_x0000_s1238041"/>
                </a:ext>
                <a:ext uri="{FF2B5EF4-FFF2-40B4-BE49-F238E27FC236}">
                  <a16:creationId xmlns:a16="http://schemas.microsoft.com/office/drawing/2014/main" id="{00000000-0008-0000-0700-00001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42" name="Check Box 26" hidden="1">
              <a:extLst>
                <a:ext uri="{63B3BB69-23CF-44E3-9099-C40C66FF867C}">
                  <a14:compatExt spid="_x0000_s1238042"/>
                </a:ext>
                <a:ext uri="{FF2B5EF4-FFF2-40B4-BE49-F238E27FC236}">
                  <a16:creationId xmlns:a16="http://schemas.microsoft.com/office/drawing/2014/main" id="{00000000-0008-0000-0700-00001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3" name="Check Box 27" hidden="1">
              <a:extLst>
                <a:ext uri="{63B3BB69-23CF-44E3-9099-C40C66FF867C}">
                  <a14:compatExt spid="_x0000_s1238043"/>
                </a:ext>
                <a:ext uri="{FF2B5EF4-FFF2-40B4-BE49-F238E27FC236}">
                  <a16:creationId xmlns:a16="http://schemas.microsoft.com/office/drawing/2014/main" id="{00000000-0008-0000-0700-00001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4" name="Check Box 28" hidden="1">
              <a:extLst>
                <a:ext uri="{63B3BB69-23CF-44E3-9099-C40C66FF867C}">
                  <a14:compatExt spid="_x0000_s1238044"/>
                </a:ext>
                <a:ext uri="{FF2B5EF4-FFF2-40B4-BE49-F238E27FC236}">
                  <a16:creationId xmlns:a16="http://schemas.microsoft.com/office/drawing/2014/main" id="{00000000-0008-0000-0700-00001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5" name="Check Box 29" hidden="1">
              <a:extLst>
                <a:ext uri="{63B3BB69-23CF-44E3-9099-C40C66FF867C}">
                  <a14:compatExt spid="_x0000_s1238045"/>
                </a:ext>
                <a:ext uri="{FF2B5EF4-FFF2-40B4-BE49-F238E27FC236}">
                  <a16:creationId xmlns:a16="http://schemas.microsoft.com/office/drawing/2014/main" id="{00000000-0008-0000-0700-00001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6" name="Check Box 30" hidden="1">
              <a:extLst>
                <a:ext uri="{63B3BB69-23CF-44E3-9099-C40C66FF867C}">
                  <a14:compatExt spid="_x0000_s1238046"/>
                </a:ext>
                <a:ext uri="{FF2B5EF4-FFF2-40B4-BE49-F238E27FC236}">
                  <a16:creationId xmlns:a16="http://schemas.microsoft.com/office/drawing/2014/main" id="{00000000-0008-0000-0700-00001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47" name="Check Box 31" hidden="1">
              <a:extLst>
                <a:ext uri="{63B3BB69-23CF-44E3-9099-C40C66FF867C}">
                  <a14:compatExt spid="_x0000_s1238047"/>
                </a:ext>
                <a:ext uri="{FF2B5EF4-FFF2-40B4-BE49-F238E27FC236}">
                  <a16:creationId xmlns:a16="http://schemas.microsoft.com/office/drawing/2014/main" id="{00000000-0008-0000-0700-00001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48" name="Check Box 32" hidden="1">
              <a:extLst>
                <a:ext uri="{63B3BB69-23CF-44E3-9099-C40C66FF867C}">
                  <a14:compatExt spid="_x0000_s1238048"/>
                </a:ext>
                <a:ext uri="{FF2B5EF4-FFF2-40B4-BE49-F238E27FC236}">
                  <a16:creationId xmlns:a16="http://schemas.microsoft.com/office/drawing/2014/main" id="{00000000-0008-0000-0700-00002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49" name="Check Box 33" hidden="1">
              <a:extLst>
                <a:ext uri="{63B3BB69-23CF-44E3-9099-C40C66FF867C}">
                  <a14:compatExt spid="_x0000_s1238049"/>
                </a:ext>
                <a:ext uri="{FF2B5EF4-FFF2-40B4-BE49-F238E27FC236}">
                  <a16:creationId xmlns:a16="http://schemas.microsoft.com/office/drawing/2014/main" id="{00000000-0008-0000-0700-00002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50" name="Check Box 34" hidden="1">
              <a:extLst>
                <a:ext uri="{63B3BB69-23CF-44E3-9099-C40C66FF867C}">
                  <a14:compatExt spid="_x0000_s1238050"/>
                </a:ext>
                <a:ext uri="{FF2B5EF4-FFF2-40B4-BE49-F238E27FC236}">
                  <a16:creationId xmlns:a16="http://schemas.microsoft.com/office/drawing/2014/main" id="{00000000-0008-0000-0700-00002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1" name="Check Box 35" hidden="1">
              <a:extLst>
                <a:ext uri="{63B3BB69-23CF-44E3-9099-C40C66FF867C}">
                  <a14:compatExt spid="_x0000_s1238051"/>
                </a:ext>
                <a:ext uri="{FF2B5EF4-FFF2-40B4-BE49-F238E27FC236}">
                  <a16:creationId xmlns:a16="http://schemas.microsoft.com/office/drawing/2014/main" id="{00000000-0008-0000-0700-00002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52" name="Check Box 36" hidden="1">
              <a:extLst>
                <a:ext uri="{63B3BB69-23CF-44E3-9099-C40C66FF867C}">
                  <a14:compatExt spid="_x0000_s1238052"/>
                </a:ext>
                <a:ext uri="{FF2B5EF4-FFF2-40B4-BE49-F238E27FC236}">
                  <a16:creationId xmlns:a16="http://schemas.microsoft.com/office/drawing/2014/main" id="{00000000-0008-0000-0700-00002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3" name="Check Box 37" hidden="1">
              <a:extLst>
                <a:ext uri="{63B3BB69-23CF-44E3-9099-C40C66FF867C}">
                  <a14:compatExt spid="_x0000_s1238053"/>
                </a:ext>
                <a:ext uri="{FF2B5EF4-FFF2-40B4-BE49-F238E27FC236}">
                  <a16:creationId xmlns:a16="http://schemas.microsoft.com/office/drawing/2014/main" id="{00000000-0008-0000-0700-00002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4" name="Check Box 38" hidden="1">
              <a:extLst>
                <a:ext uri="{63B3BB69-23CF-44E3-9099-C40C66FF867C}">
                  <a14:compatExt spid="_x0000_s1238054"/>
                </a:ext>
                <a:ext uri="{FF2B5EF4-FFF2-40B4-BE49-F238E27FC236}">
                  <a16:creationId xmlns:a16="http://schemas.microsoft.com/office/drawing/2014/main" id="{00000000-0008-0000-0700-00002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5" name="Check Box 39" hidden="1">
              <a:extLst>
                <a:ext uri="{63B3BB69-23CF-44E3-9099-C40C66FF867C}">
                  <a14:compatExt spid="_x0000_s1238055"/>
                </a:ext>
                <a:ext uri="{FF2B5EF4-FFF2-40B4-BE49-F238E27FC236}">
                  <a16:creationId xmlns:a16="http://schemas.microsoft.com/office/drawing/2014/main" id="{00000000-0008-0000-0700-00002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6" name="Check Box 40" hidden="1">
              <a:extLst>
                <a:ext uri="{63B3BB69-23CF-44E3-9099-C40C66FF867C}">
                  <a14:compatExt spid="_x0000_s1238056"/>
                </a:ext>
                <a:ext uri="{FF2B5EF4-FFF2-40B4-BE49-F238E27FC236}">
                  <a16:creationId xmlns:a16="http://schemas.microsoft.com/office/drawing/2014/main" id="{00000000-0008-0000-0700-00002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57" name="Check Box 41" hidden="1">
              <a:extLst>
                <a:ext uri="{63B3BB69-23CF-44E3-9099-C40C66FF867C}">
                  <a14:compatExt spid="_x0000_s1238057"/>
                </a:ext>
                <a:ext uri="{FF2B5EF4-FFF2-40B4-BE49-F238E27FC236}">
                  <a16:creationId xmlns:a16="http://schemas.microsoft.com/office/drawing/2014/main" id="{00000000-0008-0000-0700-00002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58" name="Check Box 42" hidden="1">
              <a:extLst>
                <a:ext uri="{63B3BB69-23CF-44E3-9099-C40C66FF867C}">
                  <a14:compatExt spid="_x0000_s1238058"/>
                </a:ext>
                <a:ext uri="{FF2B5EF4-FFF2-40B4-BE49-F238E27FC236}">
                  <a16:creationId xmlns:a16="http://schemas.microsoft.com/office/drawing/2014/main" id="{00000000-0008-0000-0700-00002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59" name="Check Box 43" hidden="1">
              <a:extLst>
                <a:ext uri="{63B3BB69-23CF-44E3-9099-C40C66FF867C}">
                  <a14:compatExt spid="_x0000_s1238059"/>
                </a:ext>
                <a:ext uri="{FF2B5EF4-FFF2-40B4-BE49-F238E27FC236}">
                  <a16:creationId xmlns:a16="http://schemas.microsoft.com/office/drawing/2014/main" id="{00000000-0008-0000-0700-00002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60" name="Check Box 44" hidden="1">
              <a:extLst>
                <a:ext uri="{63B3BB69-23CF-44E3-9099-C40C66FF867C}">
                  <a14:compatExt spid="_x0000_s1238060"/>
                </a:ext>
                <a:ext uri="{FF2B5EF4-FFF2-40B4-BE49-F238E27FC236}">
                  <a16:creationId xmlns:a16="http://schemas.microsoft.com/office/drawing/2014/main" id="{00000000-0008-0000-0700-00002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61" name="Check Box 45" hidden="1">
              <a:extLst>
                <a:ext uri="{63B3BB69-23CF-44E3-9099-C40C66FF867C}">
                  <a14:compatExt spid="_x0000_s1238061"/>
                </a:ext>
                <a:ext uri="{FF2B5EF4-FFF2-40B4-BE49-F238E27FC236}">
                  <a16:creationId xmlns:a16="http://schemas.microsoft.com/office/drawing/2014/main" id="{00000000-0008-0000-0700-00002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62" name="Check Box 46" hidden="1">
              <a:extLst>
                <a:ext uri="{63B3BB69-23CF-44E3-9099-C40C66FF867C}">
                  <a14:compatExt spid="_x0000_s1238062"/>
                </a:ext>
                <a:ext uri="{FF2B5EF4-FFF2-40B4-BE49-F238E27FC236}">
                  <a16:creationId xmlns:a16="http://schemas.microsoft.com/office/drawing/2014/main" id="{00000000-0008-0000-0700-00002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111</xdr:row>
          <xdr:rowOff>66675</xdr:rowOff>
        </xdr:from>
        <xdr:to>
          <xdr:col>5</xdr:col>
          <xdr:colOff>704850</xdr:colOff>
          <xdr:row>112</xdr:row>
          <xdr:rowOff>419100</xdr:rowOff>
        </xdr:to>
        <xdr:sp macro="" textlink="">
          <xdr:nvSpPr>
            <xdr:cNvPr id="1238063" name="Check Box 47" hidden="1">
              <a:extLst>
                <a:ext uri="{63B3BB69-23CF-44E3-9099-C40C66FF867C}">
                  <a14:compatExt spid="_x0000_s1238063"/>
                </a:ext>
                <a:ext uri="{FF2B5EF4-FFF2-40B4-BE49-F238E27FC236}">
                  <a16:creationId xmlns:a16="http://schemas.microsoft.com/office/drawing/2014/main" id="{00000000-0008-0000-0700-00002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111</xdr:row>
          <xdr:rowOff>66675</xdr:rowOff>
        </xdr:from>
        <xdr:to>
          <xdr:col>6</xdr:col>
          <xdr:colOff>781050</xdr:colOff>
          <xdr:row>112</xdr:row>
          <xdr:rowOff>419100</xdr:rowOff>
        </xdr:to>
        <xdr:sp macro="" textlink="">
          <xdr:nvSpPr>
            <xdr:cNvPr id="1238064" name="Check Box 48" hidden="1">
              <a:extLst>
                <a:ext uri="{63B3BB69-23CF-44E3-9099-C40C66FF867C}">
                  <a14:compatExt spid="_x0000_s1238064"/>
                </a:ext>
                <a:ext uri="{FF2B5EF4-FFF2-40B4-BE49-F238E27FC236}">
                  <a16:creationId xmlns:a16="http://schemas.microsoft.com/office/drawing/2014/main" id="{00000000-0008-0000-0700-00003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112</xdr:row>
          <xdr:rowOff>228600</xdr:rowOff>
        </xdr:from>
        <xdr:to>
          <xdr:col>6</xdr:col>
          <xdr:colOff>9525</xdr:colOff>
          <xdr:row>113</xdr:row>
          <xdr:rowOff>323850</xdr:rowOff>
        </xdr:to>
        <xdr:sp macro="" textlink="">
          <xdr:nvSpPr>
            <xdr:cNvPr id="1238065" name="Check Box 49" hidden="1">
              <a:extLst>
                <a:ext uri="{63B3BB69-23CF-44E3-9099-C40C66FF867C}">
                  <a14:compatExt spid="_x0000_s1238065"/>
                </a:ext>
                <a:ext uri="{FF2B5EF4-FFF2-40B4-BE49-F238E27FC236}">
                  <a16:creationId xmlns:a16="http://schemas.microsoft.com/office/drawing/2014/main" id="{00000000-0008-0000-0700-00003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111</xdr:row>
          <xdr:rowOff>57150</xdr:rowOff>
        </xdr:from>
        <xdr:to>
          <xdr:col>7</xdr:col>
          <xdr:colOff>866775</xdr:colOff>
          <xdr:row>112</xdr:row>
          <xdr:rowOff>400050</xdr:rowOff>
        </xdr:to>
        <xdr:sp macro="" textlink="">
          <xdr:nvSpPr>
            <xdr:cNvPr id="1238066" name="Check Box 50" hidden="1">
              <a:extLst>
                <a:ext uri="{63B3BB69-23CF-44E3-9099-C40C66FF867C}">
                  <a14:compatExt spid="_x0000_s1238066"/>
                </a:ext>
                <a:ext uri="{FF2B5EF4-FFF2-40B4-BE49-F238E27FC236}">
                  <a16:creationId xmlns:a16="http://schemas.microsoft.com/office/drawing/2014/main" id="{00000000-0008-0000-0700-00003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111</xdr:row>
          <xdr:rowOff>57150</xdr:rowOff>
        </xdr:from>
        <xdr:to>
          <xdr:col>8</xdr:col>
          <xdr:colOff>962025</xdr:colOff>
          <xdr:row>112</xdr:row>
          <xdr:rowOff>400050</xdr:rowOff>
        </xdr:to>
        <xdr:sp macro="" textlink="">
          <xdr:nvSpPr>
            <xdr:cNvPr id="1238067" name="Check Box 51" hidden="1">
              <a:extLst>
                <a:ext uri="{63B3BB69-23CF-44E3-9099-C40C66FF867C}">
                  <a14:compatExt spid="_x0000_s1238067"/>
                </a:ext>
                <a:ext uri="{FF2B5EF4-FFF2-40B4-BE49-F238E27FC236}">
                  <a16:creationId xmlns:a16="http://schemas.microsoft.com/office/drawing/2014/main" id="{00000000-0008-0000-0700-00003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112</xdr:row>
          <xdr:rowOff>228600</xdr:rowOff>
        </xdr:from>
        <xdr:to>
          <xdr:col>7</xdr:col>
          <xdr:colOff>1095375</xdr:colOff>
          <xdr:row>113</xdr:row>
          <xdr:rowOff>390525</xdr:rowOff>
        </xdr:to>
        <xdr:sp macro="" textlink="">
          <xdr:nvSpPr>
            <xdr:cNvPr id="1238068" name="Check Box 52" hidden="1">
              <a:extLst>
                <a:ext uri="{63B3BB69-23CF-44E3-9099-C40C66FF867C}">
                  <a14:compatExt spid="_x0000_s1238068"/>
                </a:ext>
                <a:ext uri="{FF2B5EF4-FFF2-40B4-BE49-F238E27FC236}">
                  <a16:creationId xmlns:a16="http://schemas.microsoft.com/office/drawing/2014/main" id="{00000000-0008-0000-0700-00003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89</xdr:row>
          <xdr:rowOff>66675</xdr:rowOff>
        </xdr:from>
        <xdr:to>
          <xdr:col>5</xdr:col>
          <xdr:colOff>704850</xdr:colOff>
          <xdr:row>90</xdr:row>
          <xdr:rowOff>419100</xdr:rowOff>
        </xdr:to>
        <xdr:sp macro="" textlink="">
          <xdr:nvSpPr>
            <xdr:cNvPr id="1238069" name="Check Box 53" hidden="1">
              <a:extLst>
                <a:ext uri="{63B3BB69-23CF-44E3-9099-C40C66FF867C}">
                  <a14:compatExt spid="_x0000_s1238069"/>
                </a:ext>
                <a:ext uri="{FF2B5EF4-FFF2-40B4-BE49-F238E27FC236}">
                  <a16:creationId xmlns:a16="http://schemas.microsoft.com/office/drawing/2014/main" id="{00000000-0008-0000-0700-00003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89</xdr:row>
          <xdr:rowOff>66675</xdr:rowOff>
        </xdr:from>
        <xdr:to>
          <xdr:col>6</xdr:col>
          <xdr:colOff>781050</xdr:colOff>
          <xdr:row>90</xdr:row>
          <xdr:rowOff>419100</xdr:rowOff>
        </xdr:to>
        <xdr:sp macro="" textlink="">
          <xdr:nvSpPr>
            <xdr:cNvPr id="1238070" name="Check Box 54" hidden="1">
              <a:extLst>
                <a:ext uri="{63B3BB69-23CF-44E3-9099-C40C66FF867C}">
                  <a14:compatExt spid="_x0000_s1238070"/>
                </a:ext>
                <a:ext uri="{FF2B5EF4-FFF2-40B4-BE49-F238E27FC236}">
                  <a16:creationId xmlns:a16="http://schemas.microsoft.com/office/drawing/2014/main" id="{00000000-0008-0000-0700-00003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90</xdr:row>
          <xdr:rowOff>228600</xdr:rowOff>
        </xdr:from>
        <xdr:to>
          <xdr:col>6</xdr:col>
          <xdr:colOff>9525</xdr:colOff>
          <xdr:row>91</xdr:row>
          <xdr:rowOff>323850</xdr:rowOff>
        </xdr:to>
        <xdr:sp macro="" textlink="">
          <xdr:nvSpPr>
            <xdr:cNvPr id="1238071" name="Check Box 55" hidden="1">
              <a:extLst>
                <a:ext uri="{63B3BB69-23CF-44E3-9099-C40C66FF867C}">
                  <a14:compatExt spid="_x0000_s1238071"/>
                </a:ext>
                <a:ext uri="{FF2B5EF4-FFF2-40B4-BE49-F238E27FC236}">
                  <a16:creationId xmlns:a16="http://schemas.microsoft.com/office/drawing/2014/main" id="{00000000-0008-0000-0700-00003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89</xdr:row>
          <xdr:rowOff>57150</xdr:rowOff>
        </xdr:from>
        <xdr:to>
          <xdr:col>7</xdr:col>
          <xdr:colOff>866775</xdr:colOff>
          <xdr:row>90</xdr:row>
          <xdr:rowOff>400050</xdr:rowOff>
        </xdr:to>
        <xdr:sp macro="" textlink="">
          <xdr:nvSpPr>
            <xdr:cNvPr id="1238072" name="Check Box 56" hidden="1">
              <a:extLst>
                <a:ext uri="{63B3BB69-23CF-44E3-9099-C40C66FF867C}">
                  <a14:compatExt spid="_x0000_s1238072"/>
                </a:ext>
                <a:ext uri="{FF2B5EF4-FFF2-40B4-BE49-F238E27FC236}">
                  <a16:creationId xmlns:a16="http://schemas.microsoft.com/office/drawing/2014/main" id="{00000000-0008-0000-0700-00003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89</xdr:row>
          <xdr:rowOff>57150</xdr:rowOff>
        </xdr:from>
        <xdr:to>
          <xdr:col>8</xdr:col>
          <xdr:colOff>962025</xdr:colOff>
          <xdr:row>90</xdr:row>
          <xdr:rowOff>400050</xdr:rowOff>
        </xdr:to>
        <xdr:sp macro="" textlink="">
          <xdr:nvSpPr>
            <xdr:cNvPr id="1238073" name="Check Box 57" hidden="1">
              <a:extLst>
                <a:ext uri="{63B3BB69-23CF-44E3-9099-C40C66FF867C}">
                  <a14:compatExt spid="_x0000_s1238073"/>
                </a:ext>
                <a:ext uri="{FF2B5EF4-FFF2-40B4-BE49-F238E27FC236}">
                  <a16:creationId xmlns:a16="http://schemas.microsoft.com/office/drawing/2014/main" id="{00000000-0008-0000-0700-00003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90</xdr:row>
          <xdr:rowOff>228600</xdr:rowOff>
        </xdr:from>
        <xdr:to>
          <xdr:col>7</xdr:col>
          <xdr:colOff>1095375</xdr:colOff>
          <xdr:row>91</xdr:row>
          <xdr:rowOff>390525</xdr:rowOff>
        </xdr:to>
        <xdr:sp macro="" textlink="">
          <xdr:nvSpPr>
            <xdr:cNvPr id="1238074" name="Check Box 58" hidden="1">
              <a:extLst>
                <a:ext uri="{63B3BB69-23CF-44E3-9099-C40C66FF867C}">
                  <a14:compatExt spid="_x0000_s1238074"/>
                </a:ext>
                <a:ext uri="{FF2B5EF4-FFF2-40B4-BE49-F238E27FC236}">
                  <a16:creationId xmlns:a16="http://schemas.microsoft.com/office/drawing/2014/main" id="{00000000-0008-0000-0700-00003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133</xdr:row>
          <xdr:rowOff>66675</xdr:rowOff>
        </xdr:from>
        <xdr:to>
          <xdr:col>5</xdr:col>
          <xdr:colOff>704850</xdr:colOff>
          <xdr:row>134</xdr:row>
          <xdr:rowOff>419100</xdr:rowOff>
        </xdr:to>
        <xdr:sp macro="" textlink="">
          <xdr:nvSpPr>
            <xdr:cNvPr id="1238075" name="Check Box 59" hidden="1">
              <a:extLst>
                <a:ext uri="{63B3BB69-23CF-44E3-9099-C40C66FF867C}">
                  <a14:compatExt spid="_x0000_s1238075"/>
                </a:ext>
                <a:ext uri="{FF2B5EF4-FFF2-40B4-BE49-F238E27FC236}">
                  <a16:creationId xmlns:a16="http://schemas.microsoft.com/office/drawing/2014/main" id="{00000000-0008-0000-0700-00003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133</xdr:row>
          <xdr:rowOff>66675</xdr:rowOff>
        </xdr:from>
        <xdr:to>
          <xdr:col>6</xdr:col>
          <xdr:colOff>781050</xdr:colOff>
          <xdr:row>134</xdr:row>
          <xdr:rowOff>419100</xdr:rowOff>
        </xdr:to>
        <xdr:sp macro="" textlink="">
          <xdr:nvSpPr>
            <xdr:cNvPr id="1238076" name="Check Box 60" hidden="1">
              <a:extLst>
                <a:ext uri="{63B3BB69-23CF-44E3-9099-C40C66FF867C}">
                  <a14:compatExt spid="_x0000_s1238076"/>
                </a:ext>
                <a:ext uri="{FF2B5EF4-FFF2-40B4-BE49-F238E27FC236}">
                  <a16:creationId xmlns:a16="http://schemas.microsoft.com/office/drawing/2014/main" id="{00000000-0008-0000-0700-00003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134</xdr:row>
          <xdr:rowOff>228600</xdr:rowOff>
        </xdr:from>
        <xdr:to>
          <xdr:col>6</xdr:col>
          <xdr:colOff>9525</xdr:colOff>
          <xdr:row>135</xdr:row>
          <xdr:rowOff>323850</xdr:rowOff>
        </xdr:to>
        <xdr:sp macro="" textlink="">
          <xdr:nvSpPr>
            <xdr:cNvPr id="1238077" name="Check Box 61" hidden="1">
              <a:extLst>
                <a:ext uri="{63B3BB69-23CF-44E3-9099-C40C66FF867C}">
                  <a14:compatExt spid="_x0000_s1238077"/>
                </a:ext>
                <a:ext uri="{FF2B5EF4-FFF2-40B4-BE49-F238E27FC236}">
                  <a16:creationId xmlns:a16="http://schemas.microsoft.com/office/drawing/2014/main" id="{00000000-0008-0000-0700-00003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133</xdr:row>
          <xdr:rowOff>57150</xdr:rowOff>
        </xdr:from>
        <xdr:to>
          <xdr:col>7</xdr:col>
          <xdr:colOff>866775</xdr:colOff>
          <xdr:row>134</xdr:row>
          <xdr:rowOff>400050</xdr:rowOff>
        </xdr:to>
        <xdr:sp macro="" textlink="">
          <xdr:nvSpPr>
            <xdr:cNvPr id="1238078" name="Check Box 62" hidden="1">
              <a:extLst>
                <a:ext uri="{63B3BB69-23CF-44E3-9099-C40C66FF867C}">
                  <a14:compatExt spid="_x0000_s1238078"/>
                </a:ext>
                <a:ext uri="{FF2B5EF4-FFF2-40B4-BE49-F238E27FC236}">
                  <a16:creationId xmlns:a16="http://schemas.microsoft.com/office/drawing/2014/main" id="{00000000-0008-0000-0700-00003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133</xdr:row>
          <xdr:rowOff>57150</xdr:rowOff>
        </xdr:from>
        <xdr:to>
          <xdr:col>8</xdr:col>
          <xdr:colOff>962025</xdr:colOff>
          <xdr:row>134</xdr:row>
          <xdr:rowOff>400050</xdr:rowOff>
        </xdr:to>
        <xdr:sp macro="" textlink="">
          <xdr:nvSpPr>
            <xdr:cNvPr id="1238079" name="Check Box 63" hidden="1">
              <a:extLst>
                <a:ext uri="{63B3BB69-23CF-44E3-9099-C40C66FF867C}">
                  <a14:compatExt spid="_x0000_s1238079"/>
                </a:ext>
                <a:ext uri="{FF2B5EF4-FFF2-40B4-BE49-F238E27FC236}">
                  <a16:creationId xmlns:a16="http://schemas.microsoft.com/office/drawing/2014/main" id="{00000000-0008-0000-0700-00003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134</xdr:row>
          <xdr:rowOff>228600</xdr:rowOff>
        </xdr:from>
        <xdr:to>
          <xdr:col>7</xdr:col>
          <xdr:colOff>1095375</xdr:colOff>
          <xdr:row>135</xdr:row>
          <xdr:rowOff>390525</xdr:rowOff>
        </xdr:to>
        <xdr:sp macro="" textlink="">
          <xdr:nvSpPr>
            <xdr:cNvPr id="1238080" name="Check Box 64" hidden="1">
              <a:extLst>
                <a:ext uri="{63B3BB69-23CF-44E3-9099-C40C66FF867C}">
                  <a14:compatExt spid="_x0000_s1238080"/>
                </a:ext>
                <a:ext uri="{FF2B5EF4-FFF2-40B4-BE49-F238E27FC236}">
                  <a16:creationId xmlns:a16="http://schemas.microsoft.com/office/drawing/2014/main" id="{00000000-0008-0000-0700-00004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111</xdr:row>
          <xdr:rowOff>66675</xdr:rowOff>
        </xdr:from>
        <xdr:to>
          <xdr:col>5</xdr:col>
          <xdr:colOff>704850</xdr:colOff>
          <xdr:row>112</xdr:row>
          <xdr:rowOff>419100</xdr:rowOff>
        </xdr:to>
        <xdr:sp macro="" textlink="">
          <xdr:nvSpPr>
            <xdr:cNvPr id="1238081" name="Check Box 65" hidden="1">
              <a:extLst>
                <a:ext uri="{63B3BB69-23CF-44E3-9099-C40C66FF867C}">
                  <a14:compatExt spid="_x0000_s1238081"/>
                </a:ext>
                <a:ext uri="{FF2B5EF4-FFF2-40B4-BE49-F238E27FC236}">
                  <a16:creationId xmlns:a16="http://schemas.microsoft.com/office/drawing/2014/main" id="{00000000-0008-0000-0700-00004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111</xdr:row>
          <xdr:rowOff>66675</xdr:rowOff>
        </xdr:from>
        <xdr:to>
          <xdr:col>6</xdr:col>
          <xdr:colOff>781050</xdr:colOff>
          <xdr:row>112</xdr:row>
          <xdr:rowOff>419100</xdr:rowOff>
        </xdr:to>
        <xdr:sp macro="" textlink="">
          <xdr:nvSpPr>
            <xdr:cNvPr id="1238082" name="Check Box 66" hidden="1">
              <a:extLst>
                <a:ext uri="{63B3BB69-23CF-44E3-9099-C40C66FF867C}">
                  <a14:compatExt spid="_x0000_s1238082"/>
                </a:ext>
                <a:ext uri="{FF2B5EF4-FFF2-40B4-BE49-F238E27FC236}">
                  <a16:creationId xmlns:a16="http://schemas.microsoft.com/office/drawing/2014/main" id="{00000000-0008-0000-0700-00004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112</xdr:row>
          <xdr:rowOff>228600</xdr:rowOff>
        </xdr:from>
        <xdr:to>
          <xdr:col>6</xdr:col>
          <xdr:colOff>9525</xdr:colOff>
          <xdr:row>113</xdr:row>
          <xdr:rowOff>323850</xdr:rowOff>
        </xdr:to>
        <xdr:sp macro="" textlink="">
          <xdr:nvSpPr>
            <xdr:cNvPr id="1238083" name="Check Box 67" hidden="1">
              <a:extLst>
                <a:ext uri="{63B3BB69-23CF-44E3-9099-C40C66FF867C}">
                  <a14:compatExt spid="_x0000_s1238083"/>
                </a:ext>
                <a:ext uri="{FF2B5EF4-FFF2-40B4-BE49-F238E27FC236}">
                  <a16:creationId xmlns:a16="http://schemas.microsoft.com/office/drawing/2014/main" id="{00000000-0008-0000-0700-00004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111</xdr:row>
          <xdr:rowOff>57150</xdr:rowOff>
        </xdr:from>
        <xdr:to>
          <xdr:col>7</xdr:col>
          <xdr:colOff>866775</xdr:colOff>
          <xdr:row>112</xdr:row>
          <xdr:rowOff>400050</xdr:rowOff>
        </xdr:to>
        <xdr:sp macro="" textlink="">
          <xdr:nvSpPr>
            <xdr:cNvPr id="1238084" name="Check Box 68" hidden="1">
              <a:extLst>
                <a:ext uri="{63B3BB69-23CF-44E3-9099-C40C66FF867C}">
                  <a14:compatExt spid="_x0000_s1238084"/>
                </a:ext>
                <a:ext uri="{FF2B5EF4-FFF2-40B4-BE49-F238E27FC236}">
                  <a16:creationId xmlns:a16="http://schemas.microsoft.com/office/drawing/2014/main" id="{00000000-0008-0000-0700-00004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111</xdr:row>
          <xdr:rowOff>57150</xdr:rowOff>
        </xdr:from>
        <xdr:to>
          <xdr:col>8</xdr:col>
          <xdr:colOff>962025</xdr:colOff>
          <xdr:row>112</xdr:row>
          <xdr:rowOff>400050</xdr:rowOff>
        </xdr:to>
        <xdr:sp macro="" textlink="">
          <xdr:nvSpPr>
            <xdr:cNvPr id="1238085" name="Check Box 69" hidden="1">
              <a:extLst>
                <a:ext uri="{63B3BB69-23CF-44E3-9099-C40C66FF867C}">
                  <a14:compatExt spid="_x0000_s1238085"/>
                </a:ext>
                <a:ext uri="{FF2B5EF4-FFF2-40B4-BE49-F238E27FC236}">
                  <a16:creationId xmlns:a16="http://schemas.microsoft.com/office/drawing/2014/main" id="{00000000-0008-0000-0700-00004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112</xdr:row>
          <xdr:rowOff>228600</xdr:rowOff>
        </xdr:from>
        <xdr:to>
          <xdr:col>7</xdr:col>
          <xdr:colOff>1095375</xdr:colOff>
          <xdr:row>113</xdr:row>
          <xdr:rowOff>390525</xdr:rowOff>
        </xdr:to>
        <xdr:sp macro="" textlink="">
          <xdr:nvSpPr>
            <xdr:cNvPr id="1238086" name="Check Box 70" hidden="1">
              <a:extLst>
                <a:ext uri="{63B3BB69-23CF-44E3-9099-C40C66FF867C}">
                  <a14:compatExt spid="_x0000_s1238086"/>
                </a:ext>
                <a:ext uri="{FF2B5EF4-FFF2-40B4-BE49-F238E27FC236}">
                  <a16:creationId xmlns:a16="http://schemas.microsoft.com/office/drawing/2014/main" id="{00000000-0008-0000-0700-00004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89</xdr:row>
          <xdr:rowOff>66675</xdr:rowOff>
        </xdr:from>
        <xdr:to>
          <xdr:col>5</xdr:col>
          <xdr:colOff>704850</xdr:colOff>
          <xdr:row>90</xdr:row>
          <xdr:rowOff>419100</xdr:rowOff>
        </xdr:to>
        <xdr:sp macro="" textlink="">
          <xdr:nvSpPr>
            <xdr:cNvPr id="1238087" name="Check Box 71" hidden="1">
              <a:extLst>
                <a:ext uri="{63B3BB69-23CF-44E3-9099-C40C66FF867C}">
                  <a14:compatExt spid="_x0000_s1238087"/>
                </a:ext>
                <a:ext uri="{FF2B5EF4-FFF2-40B4-BE49-F238E27FC236}">
                  <a16:creationId xmlns:a16="http://schemas.microsoft.com/office/drawing/2014/main" id="{00000000-0008-0000-0700-00004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89</xdr:row>
          <xdr:rowOff>66675</xdr:rowOff>
        </xdr:from>
        <xdr:to>
          <xdr:col>6</xdr:col>
          <xdr:colOff>781050</xdr:colOff>
          <xdr:row>90</xdr:row>
          <xdr:rowOff>419100</xdr:rowOff>
        </xdr:to>
        <xdr:sp macro="" textlink="">
          <xdr:nvSpPr>
            <xdr:cNvPr id="1238088" name="Check Box 72" hidden="1">
              <a:extLst>
                <a:ext uri="{63B3BB69-23CF-44E3-9099-C40C66FF867C}">
                  <a14:compatExt spid="_x0000_s1238088"/>
                </a:ext>
                <a:ext uri="{FF2B5EF4-FFF2-40B4-BE49-F238E27FC236}">
                  <a16:creationId xmlns:a16="http://schemas.microsoft.com/office/drawing/2014/main" id="{00000000-0008-0000-0700-00004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90</xdr:row>
          <xdr:rowOff>228600</xdr:rowOff>
        </xdr:from>
        <xdr:to>
          <xdr:col>6</xdr:col>
          <xdr:colOff>9525</xdr:colOff>
          <xdr:row>91</xdr:row>
          <xdr:rowOff>323850</xdr:rowOff>
        </xdr:to>
        <xdr:sp macro="" textlink="">
          <xdr:nvSpPr>
            <xdr:cNvPr id="1238089" name="Check Box 73" hidden="1">
              <a:extLst>
                <a:ext uri="{63B3BB69-23CF-44E3-9099-C40C66FF867C}">
                  <a14:compatExt spid="_x0000_s1238089"/>
                </a:ext>
                <a:ext uri="{FF2B5EF4-FFF2-40B4-BE49-F238E27FC236}">
                  <a16:creationId xmlns:a16="http://schemas.microsoft.com/office/drawing/2014/main" id="{00000000-0008-0000-0700-00004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89</xdr:row>
          <xdr:rowOff>57150</xdr:rowOff>
        </xdr:from>
        <xdr:to>
          <xdr:col>7</xdr:col>
          <xdr:colOff>866775</xdr:colOff>
          <xdr:row>90</xdr:row>
          <xdr:rowOff>400050</xdr:rowOff>
        </xdr:to>
        <xdr:sp macro="" textlink="">
          <xdr:nvSpPr>
            <xdr:cNvPr id="1238090" name="Check Box 74" hidden="1">
              <a:extLst>
                <a:ext uri="{63B3BB69-23CF-44E3-9099-C40C66FF867C}">
                  <a14:compatExt spid="_x0000_s1238090"/>
                </a:ext>
                <a:ext uri="{FF2B5EF4-FFF2-40B4-BE49-F238E27FC236}">
                  <a16:creationId xmlns:a16="http://schemas.microsoft.com/office/drawing/2014/main" id="{00000000-0008-0000-0700-00004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89</xdr:row>
          <xdr:rowOff>57150</xdr:rowOff>
        </xdr:from>
        <xdr:to>
          <xdr:col>8</xdr:col>
          <xdr:colOff>962025</xdr:colOff>
          <xdr:row>90</xdr:row>
          <xdr:rowOff>400050</xdr:rowOff>
        </xdr:to>
        <xdr:sp macro="" textlink="">
          <xdr:nvSpPr>
            <xdr:cNvPr id="1238091" name="Check Box 75" hidden="1">
              <a:extLst>
                <a:ext uri="{63B3BB69-23CF-44E3-9099-C40C66FF867C}">
                  <a14:compatExt spid="_x0000_s1238091"/>
                </a:ext>
                <a:ext uri="{FF2B5EF4-FFF2-40B4-BE49-F238E27FC236}">
                  <a16:creationId xmlns:a16="http://schemas.microsoft.com/office/drawing/2014/main" id="{00000000-0008-0000-0700-00004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90</xdr:row>
          <xdr:rowOff>228600</xdr:rowOff>
        </xdr:from>
        <xdr:to>
          <xdr:col>7</xdr:col>
          <xdr:colOff>1095375</xdr:colOff>
          <xdr:row>91</xdr:row>
          <xdr:rowOff>390525</xdr:rowOff>
        </xdr:to>
        <xdr:sp macro="" textlink="">
          <xdr:nvSpPr>
            <xdr:cNvPr id="1238092" name="Check Box 76" hidden="1">
              <a:extLst>
                <a:ext uri="{63B3BB69-23CF-44E3-9099-C40C66FF867C}">
                  <a14:compatExt spid="_x0000_s1238092"/>
                </a:ext>
                <a:ext uri="{FF2B5EF4-FFF2-40B4-BE49-F238E27FC236}">
                  <a16:creationId xmlns:a16="http://schemas.microsoft.com/office/drawing/2014/main" id="{00000000-0008-0000-0700-00004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958" name="Group 38">
          <a:hlinkClick xmlns:r="http://schemas.openxmlformats.org/officeDocument/2006/relationships" r:id="rId1" tooltip="Click for Sch-2"/>
          <a:extLst>
            <a:ext uri="{FF2B5EF4-FFF2-40B4-BE49-F238E27FC236}">
              <a16:creationId xmlns:a16="http://schemas.microsoft.com/office/drawing/2014/main" id="{00000000-0008-0000-0800-00005E130000}"/>
            </a:ext>
          </a:extLst>
        </xdr:cNvPr>
        <xdr:cNvGrpSpPr>
          <a:grpSpLocks/>
        </xdr:cNvGrpSpPr>
      </xdr:nvGrpSpPr>
      <xdr:grpSpPr bwMode="auto">
        <a:xfrm>
          <a:off x="7160282" y="28575"/>
          <a:ext cx="1009650" cy="643211"/>
          <a:chOff x="804" y="5"/>
          <a:chExt cx="116" cy="73"/>
        </a:xfrm>
      </xdr:grpSpPr>
      <xdr:sp macro="" textlink="">
        <xdr:nvSpPr>
          <xdr:cNvPr id="4959" name="AutoShape 39">
            <a:extLst>
              <a:ext uri="{FF2B5EF4-FFF2-40B4-BE49-F238E27FC236}">
                <a16:creationId xmlns:a16="http://schemas.microsoft.com/office/drawing/2014/main" id="{00000000-0008-0000-0800-00005F13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a:extLst>
              <a:ext uri="{FF2B5EF4-FFF2-40B4-BE49-F238E27FC236}">
                <a16:creationId xmlns:a16="http://schemas.microsoft.com/office/drawing/2014/main" id="{00000000-0008-0000-0800-0000280C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949" name="Group 1">
          <a:hlinkClick xmlns:r="http://schemas.openxmlformats.org/officeDocument/2006/relationships" r:id="rId1" tooltip="Click for Attach 4 (A)"/>
          <a:extLst>
            <a:ext uri="{FF2B5EF4-FFF2-40B4-BE49-F238E27FC236}">
              <a16:creationId xmlns:a16="http://schemas.microsoft.com/office/drawing/2014/main" id="{00000000-0008-0000-0900-0000C53B1200}"/>
            </a:ext>
          </a:extLst>
        </xdr:cNvPr>
        <xdr:cNvGrpSpPr>
          <a:grpSpLocks/>
        </xdr:cNvGrpSpPr>
      </xdr:nvGrpSpPr>
      <xdr:grpSpPr bwMode="auto">
        <a:xfrm>
          <a:off x="9220200" y="19050"/>
          <a:ext cx="1552575" cy="657225"/>
          <a:chOff x="804" y="5"/>
          <a:chExt cx="116" cy="73"/>
        </a:xfrm>
      </xdr:grpSpPr>
      <xdr:sp macro="" textlink="">
        <xdr:nvSpPr>
          <xdr:cNvPr id="1194951" name="AutoShape 2">
            <a:extLst>
              <a:ext uri="{FF2B5EF4-FFF2-40B4-BE49-F238E27FC236}">
                <a16:creationId xmlns:a16="http://schemas.microsoft.com/office/drawing/2014/main" id="{00000000-0008-0000-0900-0000C73B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900-000003280000}"/>
              </a:ext>
            </a:extLst>
          </xdr:cNvPr>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950" name="Picture 1">
          <a:extLst>
            <a:ext uri="{FF2B5EF4-FFF2-40B4-BE49-F238E27FC236}">
              <a16:creationId xmlns:a16="http://schemas.microsoft.com/office/drawing/2014/main" id="{00000000-0008-0000-0900-0000C63B12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878" name="Group 1146">
          <a:extLst>
            <a:ext uri="{FF2B5EF4-FFF2-40B4-BE49-F238E27FC236}">
              <a16:creationId xmlns:a16="http://schemas.microsoft.com/office/drawing/2014/main" id="{00000000-0008-0000-0A00-00007EB81200}"/>
            </a:ext>
          </a:extLst>
        </xdr:cNvPr>
        <xdr:cNvGrpSpPr>
          <a:grpSpLocks/>
        </xdr:cNvGrpSpPr>
      </xdr:nvGrpSpPr>
      <xdr:grpSpPr bwMode="auto">
        <a:xfrm>
          <a:off x="8734425" y="57150"/>
          <a:ext cx="1276350" cy="723900"/>
          <a:chOff x="755" y="6"/>
          <a:chExt cx="112" cy="75"/>
        </a:xfrm>
      </xdr:grpSpPr>
      <xdr:sp macro="" textlink="">
        <xdr:nvSpPr>
          <xdr:cNvPr id="1226880" name="AutoShape 2">
            <a:hlinkClick xmlns:r="http://schemas.openxmlformats.org/officeDocument/2006/relationships" r:id="rId1"/>
            <a:extLst>
              <a:ext uri="{FF2B5EF4-FFF2-40B4-BE49-F238E27FC236}">
                <a16:creationId xmlns:a16="http://schemas.microsoft.com/office/drawing/2014/main" id="{00000000-0008-0000-0A00-000080B81200}"/>
              </a:ext>
            </a:extLst>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0A00-000004000000}"/>
              </a:ext>
            </a:extLst>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1571625</xdr:colOff>
          <xdr:row>20</xdr:row>
          <xdr:rowOff>95250</xdr:rowOff>
        </xdr:from>
        <xdr:to>
          <xdr:col>5</xdr:col>
          <xdr:colOff>0</xdr:colOff>
          <xdr:row>21</xdr:row>
          <xdr:rowOff>276225</xdr:rowOff>
        </xdr:to>
        <xdr:sp macro="" textlink="">
          <xdr:nvSpPr>
            <xdr:cNvPr id="1154049" name="Check Box 1" hidden="1">
              <a:extLst>
                <a:ext uri="{63B3BB69-23CF-44E3-9099-C40C66FF867C}">
                  <a14:compatExt spid="_x0000_s1154049"/>
                </a:ext>
                <a:ext uri="{FF2B5EF4-FFF2-40B4-BE49-F238E27FC236}">
                  <a16:creationId xmlns:a16="http://schemas.microsoft.com/office/drawing/2014/main" id="{00000000-0008-0000-0A00-0000019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902" name="Group 1">
          <a:hlinkClick xmlns:r="http://schemas.openxmlformats.org/officeDocument/2006/relationships" r:id="rId1" tooltip="Click for Next Attachment"/>
          <a:extLst>
            <a:ext uri="{FF2B5EF4-FFF2-40B4-BE49-F238E27FC236}">
              <a16:creationId xmlns:a16="http://schemas.microsoft.com/office/drawing/2014/main" id="{00000000-0008-0000-0B00-00007EBC1200}"/>
            </a:ext>
          </a:extLst>
        </xdr:cNvPr>
        <xdr:cNvGrpSpPr>
          <a:grpSpLocks/>
        </xdr:cNvGrpSpPr>
      </xdr:nvGrpSpPr>
      <xdr:grpSpPr bwMode="auto">
        <a:xfrm>
          <a:off x="7143750" y="47625"/>
          <a:ext cx="1162050" cy="695325"/>
          <a:chOff x="738" y="5"/>
          <a:chExt cx="116" cy="73"/>
        </a:xfrm>
      </xdr:grpSpPr>
      <xdr:sp macro="" textlink="">
        <xdr:nvSpPr>
          <xdr:cNvPr id="1227904" name="AutoShape 2">
            <a:extLst>
              <a:ext uri="{FF2B5EF4-FFF2-40B4-BE49-F238E27FC236}">
                <a16:creationId xmlns:a16="http://schemas.microsoft.com/office/drawing/2014/main" id="{00000000-0008-0000-0B00-000080BC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28</xdr:row>
          <xdr:rowOff>9525</xdr:rowOff>
        </xdr:to>
        <xdr:sp macro="" textlink="">
          <xdr:nvSpPr>
            <xdr:cNvPr id="1150977" name="Check Box 1" hidden="1">
              <a:extLst>
                <a:ext uri="{63B3BB69-23CF-44E3-9099-C40C66FF867C}">
                  <a14:compatExt spid="_x0000_s1150977"/>
                </a:ext>
                <a:ext uri="{FF2B5EF4-FFF2-40B4-BE49-F238E27FC236}">
                  <a16:creationId xmlns:a16="http://schemas.microsoft.com/office/drawing/2014/main" id="{00000000-0008-0000-0B00-0000019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963" name="Group 1">
          <a:hlinkClick xmlns:r="http://schemas.openxmlformats.org/officeDocument/2006/relationships" r:id="rId1" tooltip="Click for Next Attachment"/>
          <a:extLst>
            <a:ext uri="{FF2B5EF4-FFF2-40B4-BE49-F238E27FC236}">
              <a16:creationId xmlns:a16="http://schemas.microsoft.com/office/drawing/2014/main" id="{00000000-0008-0000-0C00-000093991200}"/>
            </a:ext>
          </a:extLst>
        </xdr:cNvPr>
        <xdr:cNvGrpSpPr>
          <a:grpSpLocks/>
        </xdr:cNvGrpSpPr>
      </xdr:nvGrpSpPr>
      <xdr:grpSpPr bwMode="auto">
        <a:xfrm>
          <a:off x="7143750" y="47625"/>
          <a:ext cx="1809750" cy="695325"/>
          <a:chOff x="738" y="5"/>
          <a:chExt cx="116" cy="73"/>
        </a:xfrm>
      </xdr:grpSpPr>
      <xdr:sp macro="" textlink="">
        <xdr:nvSpPr>
          <xdr:cNvPr id="1218965" name="AutoShape 2">
            <a:extLst>
              <a:ext uri="{FF2B5EF4-FFF2-40B4-BE49-F238E27FC236}">
                <a16:creationId xmlns:a16="http://schemas.microsoft.com/office/drawing/2014/main" id="{00000000-0008-0000-0C00-0000959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22</xdr:row>
          <xdr:rowOff>0</xdr:rowOff>
        </xdr:to>
        <xdr:sp macro="" textlink="">
          <xdr:nvSpPr>
            <xdr:cNvPr id="1218561" name="Check Box 1" hidden="1">
              <a:extLst>
                <a:ext uri="{63B3BB69-23CF-44E3-9099-C40C66FF867C}">
                  <a14:compatExt spid="_x0000_s1218561"/>
                </a:ext>
                <a:ext uri="{FF2B5EF4-FFF2-40B4-BE49-F238E27FC236}">
                  <a16:creationId xmlns:a16="http://schemas.microsoft.com/office/drawing/2014/main" id="{00000000-0008-0000-0C00-0000019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926" name="Group 1248">
          <a:extLst>
            <a:ext uri="{FF2B5EF4-FFF2-40B4-BE49-F238E27FC236}">
              <a16:creationId xmlns:a16="http://schemas.microsoft.com/office/drawing/2014/main" id="{00000000-0008-0000-0D00-00007EC01200}"/>
            </a:ext>
          </a:extLst>
        </xdr:cNvPr>
        <xdr:cNvGrpSpPr>
          <a:grpSpLocks/>
        </xdr:cNvGrpSpPr>
      </xdr:nvGrpSpPr>
      <xdr:grpSpPr bwMode="auto">
        <a:xfrm>
          <a:off x="6962775" y="47625"/>
          <a:ext cx="1209675" cy="581025"/>
          <a:chOff x="731" y="5"/>
          <a:chExt cx="125" cy="76"/>
        </a:xfrm>
      </xdr:grpSpPr>
      <xdr:sp macro="" textlink="">
        <xdr:nvSpPr>
          <xdr:cNvPr id="1228928" name="AutoShape 2">
            <a:hlinkClick xmlns:r="http://schemas.openxmlformats.org/officeDocument/2006/relationships" r:id="rId1"/>
            <a:extLst>
              <a:ext uri="{FF2B5EF4-FFF2-40B4-BE49-F238E27FC236}">
                <a16:creationId xmlns:a16="http://schemas.microsoft.com/office/drawing/2014/main" id="{00000000-0008-0000-0D00-000080C01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00000000-0008-0000-0D00-000004000000}"/>
              </a:ext>
            </a:extLs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a:extLst>
            <a:ext uri="{FF2B5EF4-FFF2-40B4-BE49-F238E27FC236}">
              <a16:creationId xmlns:a16="http://schemas.microsoft.com/office/drawing/2014/main" id="{00000000-0008-0000-0D00-000005000000}"/>
            </a:ext>
          </a:extLst>
        </xdr:cNvPr>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2486025</xdr:colOff>
          <xdr:row>21</xdr:row>
          <xdr:rowOff>0</xdr:rowOff>
        </xdr:from>
        <xdr:to>
          <xdr:col>5</xdr:col>
          <xdr:colOff>0</xdr:colOff>
          <xdr:row>21</xdr:row>
          <xdr:rowOff>276225</xdr:rowOff>
        </xdr:to>
        <xdr:sp macro="" textlink="">
          <xdr:nvSpPr>
            <xdr:cNvPr id="1155073" name="Check Box 1" hidden="1">
              <a:extLst>
                <a:ext uri="{63B3BB69-23CF-44E3-9099-C40C66FF867C}">
                  <a14:compatExt spid="_x0000_s1155073"/>
                </a:ext>
                <a:ext uri="{FF2B5EF4-FFF2-40B4-BE49-F238E27FC236}">
                  <a16:creationId xmlns:a16="http://schemas.microsoft.com/office/drawing/2014/main" id="{00000000-0008-0000-0D00-000001A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942" name="Group 1">
          <a:hlinkClick xmlns:r="http://schemas.openxmlformats.org/officeDocument/2006/relationships" r:id="rId1" tooltip="Click for Next Attachment"/>
          <a:extLst>
            <a:ext uri="{FF2B5EF4-FFF2-40B4-BE49-F238E27FC236}">
              <a16:creationId xmlns:a16="http://schemas.microsoft.com/office/drawing/2014/main" id="{00000000-0008-0000-0E00-00005E4B1200}"/>
            </a:ext>
          </a:extLst>
        </xdr:cNvPr>
        <xdr:cNvGrpSpPr>
          <a:grpSpLocks/>
        </xdr:cNvGrpSpPr>
      </xdr:nvGrpSpPr>
      <xdr:grpSpPr bwMode="auto">
        <a:xfrm>
          <a:off x="7219950" y="133350"/>
          <a:ext cx="1495425" cy="876300"/>
          <a:chOff x="738" y="5"/>
          <a:chExt cx="116" cy="73"/>
        </a:xfrm>
      </xdr:grpSpPr>
      <xdr:sp macro="" textlink="">
        <xdr:nvSpPr>
          <xdr:cNvPr id="1198943" name="AutoShape 2">
            <a:extLst>
              <a:ext uri="{FF2B5EF4-FFF2-40B4-BE49-F238E27FC236}">
                <a16:creationId xmlns:a16="http://schemas.microsoft.com/office/drawing/2014/main" id="{00000000-0008-0000-0E00-00005F4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966" name="Group 1">
          <a:hlinkClick xmlns:r="http://schemas.openxmlformats.org/officeDocument/2006/relationships" r:id="rId1" tooltip="Click for Next Attachment"/>
          <a:extLst>
            <a:ext uri="{FF2B5EF4-FFF2-40B4-BE49-F238E27FC236}">
              <a16:creationId xmlns:a16="http://schemas.microsoft.com/office/drawing/2014/main" id="{00000000-0008-0000-0F00-00005E4F1200}"/>
            </a:ext>
          </a:extLst>
        </xdr:cNvPr>
        <xdr:cNvGrpSpPr>
          <a:grpSpLocks/>
        </xdr:cNvGrpSpPr>
      </xdr:nvGrpSpPr>
      <xdr:grpSpPr bwMode="auto">
        <a:xfrm>
          <a:off x="7024968" y="38100"/>
          <a:ext cx="1265704" cy="737347"/>
          <a:chOff x="738" y="5"/>
          <a:chExt cx="116" cy="73"/>
        </a:xfrm>
      </xdr:grpSpPr>
      <xdr:sp macro="" textlink="">
        <xdr:nvSpPr>
          <xdr:cNvPr id="1199967" name="AutoShape 2">
            <a:extLst>
              <a:ext uri="{FF2B5EF4-FFF2-40B4-BE49-F238E27FC236}">
                <a16:creationId xmlns:a16="http://schemas.microsoft.com/office/drawing/2014/main" id="{00000000-0008-0000-0F00-00005F4F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950" name="Group 1">
          <a:hlinkClick xmlns:r="http://schemas.openxmlformats.org/officeDocument/2006/relationships" r:id="rId1" tooltip="Click for Next Attachment"/>
          <a:extLst>
            <a:ext uri="{FF2B5EF4-FFF2-40B4-BE49-F238E27FC236}">
              <a16:creationId xmlns:a16="http://schemas.microsoft.com/office/drawing/2014/main" id="{00000000-0008-0000-1000-00007EC41200}"/>
            </a:ext>
          </a:extLst>
        </xdr:cNvPr>
        <xdr:cNvGrpSpPr>
          <a:grpSpLocks/>
        </xdr:cNvGrpSpPr>
      </xdr:nvGrpSpPr>
      <xdr:grpSpPr bwMode="auto">
        <a:xfrm>
          <a:off x="7776882" y="85725"/>
          <a:ext cx="1302684" cy="567578"/>
          <a:chOff x="753" y="8"/>
          <a:chExt cx="116" cy="73"/>
        </a:xfrm>
      </xdr:grpSpPr>
      <xdr:sp macro="" textlink="">
        <xdr:nvSpPr>
          <xdr:cNvPr id="1229952" name="AutoShape 2">
            <a:extLst>
              <a:ext uri="{FF2B5EF4-FFF2-40B4-BE49-F238E27FC236}">
                <a16:creationId xmlns:a16="http://schemas.microsoft.com/office/drawing/2014/main" id="{00000000-0008-0000-1000-000080C41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112395</xdr:colOff>
      <xdr:row>26</xdr:row>
      <xdr:rowOff>79001</xdr:rowOff>
    </xdr:from>
    <xdr:to>
      <xdr:col>4</xdr:col>
      <xdr:colOff>664334</xdr:colOff>
      <xdr:row>27</xdr:row>
      <xdr:rowOff>13218</xdr:rowOff>
    </xdr:to>
    <xdr:sp macro="" textlink="">
      <xdr:nvSpPr>
        <xdr:cNvPr id="5" name="Text Box 20">
          <a:extLst>
            <a:ext uri="{FF2B5EF4-FFF2-40B4-BE49-F238E27FC236}">
              <a16:creationId xmlns:a16="http://schemas.microsoft.com/office/drawing/2014/main" id="{00000000-0008-0000-1000-000005000000}"/>
            </a:ext>
          </a:extLst>
        </xdr:cNvPr>
        <xdr:cNvSpPr txBox="1">
          <a:spLocks noChangeArrowheads="1"/>
        </xdr:cNvSpPr>
      </xdr:nvSpPr>
      <xdr:spPr bwMode="auto">
        <a:xfrm>
          <a:off x="5114925" y="9042026"/>
          <a:ext cx="2085187" cy="204267"/>
        </a:xfrm>
        <a:prstGeom prst="rect">
          <a:avLst/>
        </a:prstGeom>
        <a:noFill/>
        <a:ln w="9525">
          <a:noFill/>
          <a:miter lim="800000"/>
          <a:headEnd/>
          <a:tailEnd/>
        </a:ln>
      </xdr:spPr>
      <xdr:txBody>
        <a:bodyPr vertOverflow="clip" wrap="square" lIns="0" tIns="32004" rIns="27432" bIns="32004" anchor="ctr" upright="1"/>
        <a:lstStyle/>
        <a:p>
          <a:pPr algn="r" rtl="1">
            <a:lnSpc>
              <a:spcPts val="900"/>
            </a:lnSpc>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990600</xdr:colOff>
          <xdr:row>26</xdr:row>
          <xdr:rowOff>66675</xdr:rowOff>
        </xdr:from>
        <xdr:to>
          <xdr:col>5</xdr:col>
          <xdr:colOff>0</xdr:colOff>
          <xdr:row>27</xdr:row>
          <xdr:rowOff>190500</xdr:rowOff>
        </xdr:to>
        <xdr:sp macro="" textlink="">
          <xdr:nvSpPr>
            <xdr:cNvPr id="1158145" name="Check Box 1" hidden="1">
              <a:extLst>
                <a:ext uri="{63B3BB69-23CF-44E3-9099-C40C66FF867C}">
                  <a14:compatExt spid="_x0000_s1158145"/>
                </a:ext>
                <a:ext uri="{FF2B5EF4-FFF2-40B4-BE49-F238E27FC236}">
                  <a16:creationId xmlns:a16="http://schemas.microsoft.com/office/drawing/2014/main" id="{00000000-0008-0000-1000-000001A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2015" name="Group 1">
          <a:hlinkClick xmlns:r="http://schemas.openxmlformats.org/officeDocument/2006/relationships" r:id="rId1" tooltip="Click for Next Attachment"/>
          <a:extLst>
            <a:ext uri="{FF2B5EF4-FFF2-40B4-BE49-F238E27FC236}">
              <a16:creationId xmlns:a16="http://schemas.microsoft.com/office/drawing/2014/main" id="{00000000-0008-0000-1100-00005F571200}"/>
            </a:ext>
          </a:extLst>
        </xdr:cNvPr>
        <xdr:cNvGrpSpPr>
          <a:grpSpLocks/>
        </xdr:cNvGrpSpPr>
      </xdr:nvGrpSpPr>
      <xdr:grpSpPr bwMode="auto">
        <a:xfrm>
          <a:off x="7768167" y="66675"/>
          <a:ext cx="2569633" cy="891117"/>
          <a:chOff x="919" y="4"/>
          <a:chExt cx="116" cy="73"/>
        </a:xfrm>
      </xdr:grpSpPr>
      <xdr:sp macro="" textlink="">
        <xdr:nvSpPr>
          <xdr:cNvPr id="1202016" name="AutoShape 2">
            <a:extLst>
              <a:ext uri="{FF2B5EF4-FFF2-40B4-BE49-F238E27FC236}">
                <a16:creationId xmlns:a16="http://schemas.microsoft.com/office/drawing/2014/main" id="{00000000-0008-0000-1100-0000605712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3038" name="Group 1">
          <a:hlinkClick xmlns:r="http://schemas.openxmlformats.org/officeDocument/2006/relationships" r:id="rId1" tooltip="Click for Next Attachment"/>
          <a:extLst>
            <a:ext uri="{FF2B5EF4-FFF2-40B4-BE49-F238E27FC236}">
              <a16:creationId xmlns:a16="http://schemas.microsoft.com/office/drawing/2014/main" id="{00000000-0008-0000-1200-00005E5B1200}"/>
            </a:ext>
          </a:extLst>
        </xdr:cNvPr>
        <xdr:cNvGrpSpPr>
          <a:grpSpLocks/>
        </xdr:cNvGrpSpPr>
      </xdr:nvGrpSpPr>
      <xdr:grpSpPr bwMode="auto">
        <a:xfrm>
          <a:off x="7226674" y="47625"/>
          <a:ext cx="1271867" cy="778809"/>
          <a:chOff x="738" y="5"/>
          <a:chExt cx="116" cy="73"/>
        </a:xfrm>
      </xdr:grpSpPr>
      <xdr:sp macro="" textlink="">
        <xdr:nvSpPr>
          <xdr:cNvPr id="1203039" name="AutoShape 2">
            <a:extLst>
              <a:ext uri="{FF2B5EF4-FFF2-40B4-BE49-F238E27FC236}">
                <a16:creationId xmlns:a16="http://schemas.microsoft.com/office/drawing/2014/main" id="{00000000-0008-0000-1200-00005F5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4062" name="Group 856">
          <a:extLst>
            <a:ext uri="{FF2B5EF4-FFF2-40B4-BE49-F238E27FC236}">
              <a16:creationId xmlns:a16="http://schemas.microsoft.com/office/drawing/2014/main" id="{00000000-0008-0000-1300-00005E5F1200}"/>
            </a:ext>
          </a:extLst>
        </xdr:cNvPr>
        <xdr:cNvGrpSpPr>
          <a:grpSpLocks/>
        </xdr:cNvGrpSpPr>
      </xdr:nvGrpSpPr>
      <xdr:grpSpPr bwMode="auto">
        <a:xfrm>
          <a:off x="7226674" y="47625"/>
          <a:ext cx="1271867" cy="823072"/>
          <a:chOff x="761" y="5"/>
          <a:chExt cx="116" cy="86"/>
        </a:xfrm>
      </xdr:grpSpPr>
      <xdr:sp macro="" textlink="">
        <xdr:nvSpPr>
          <xdr:cNvPr id="1204063" name="AutoShape 2">
            <a:hlinkClick xmlns:r="http://schemas.openxmlformats.org/officeDocument/2006/relationships" r:id="rId1"/>
            <a:extLst>
              <a:ext uri="{FF2B5EF4-FFF2-40B4-BE49-F238E27FC236}">
                <a16:creationId xmlns:a16="http://schemas.microsoft.com/office/drawing/2014/main" id="{00000000-0008-0000-1300-00005F5F1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239" name="Group 1">
          <a:hlinkClick xmlns:r="http://schemas.openxmlformats.org/officeDocument/2006/relationships" r:id="rId1" tooltip="Click for Next Attachment"/>
          <a:extLst>
            <a:ext uri="{FF2B5EF4-FFF2-40B4-BE49-F238E27FC236}">
              <a16:creationId xmlns:a16="http://schemas.microsoft.com/office/drawing/2014/main" id="{00000000-0008-0000-1400-0000F7631200}"/>
            </a:ext>
          </a:extLst>
        </xdr:cNvPr>
        <xdr:cNvGrpSpPr>
          <a:grpSpLocks/>
        </xdr:cNvGrpSpPr>
      </xdr:nvGrpSpPr>
      <xdr:grpSpPr bwMode="auto">
        <a:xfrm>
          <a:off x="6915150" y="209550"/>
          <a:ext cx="1047750" cy="695325"/>
          <a:chOff x="738" y="5"/>
          <a:chExt cx="116" cy="73"/>
        </a:xfrm>
      </xdr:grpSpPr>
      <xdr:sp macro="" textlink="">
        <xdr:nvSpPr>
          <xdr:cNvPr id="1205240" name="AutoShape 2">
            <a:extLst>
              <a:ext uri="{FF2B5EF4-FFF2-40B4-BE49-F238E27FC236}">
                <a16:creationId xmlns:a16="http://schemas.microsoft.com/office/drawing/2014/main" id="{00000000-0008-0000-1400-0000F863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809" name="Group 2">
          <a:hlinkClick xmlns:r="http://schemas.openxmlformats.org/officeDocument/2006/relationships" r:id="rId1" tooltip="Click for Next Attachment"/>
          <a:extLst>
            <a:ext uri="{FF2B5EF4-FFF2-40B4-BE49-F238E27FC236}">
              <a16:creationId xmlns:a16="http://schemas.microsoft.com/office/drawing/2014/main" id="{00000000-0008-0000-1500-000099A81200}"/>
            </a:ext>
          </a:extLst>
        </xdr:cNvPr>
        <xdr:cNvGrpSpPr>
          <a:grpSpLocks/>
        </xdr:cNvGrpSpPr>
      </xdr:nvGrpSpPr>
      <xdr:grpSpPr bwMode="auto">
        <a:xfrm>
          <a:off x="7419975" y="57150"/>
          <a:ext cx="1619250" cy="771525"/>
          <a:chOff x="738" y="5"/>
          <a:chExt cx="116" cy="73"/>
        </a:xfrm>
      </xdr:grpSpPr>
      <xdr:sp macro="" textlink="">
        <xdr:nvSpPr>
          <xdr:cNvPr id="1222810" name="AutoShape 3">
            <a:extLst>
              <a:ext uri="{FF2B5EF4-FFF2-40B4-BE49-F238E27FC236}">
                <a16:creationId xmlns:a16="http://schemas.microsoft.com/office/drawing/2014/main" id="{00000000-0008-0000-1500-00009AA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1266825</xdr:colOff>
          <xdr:row>50</xdr:row>
          <xdr:rowOff>19050</xdr:rowOff>
        </xdr:from>
        <xdr:to>
          <xdr:col>3</xdr:col>
          <xdr:colOff>0</xdr:colOff>
          <xdr:row>51</xdr:row>
          <xdr:rowOff>0</xdr:rowOff>
        </xdr:to>
        <xdr:sp macro="" textlink="">
          <xdr:nvSpPr>
            <xdr:cNvPr id="1222657" name="Option Button 1" hidden="1">
              <a:extLst>
                <a:ext uri="{63B3BB69-23CF-44E3-9099-C40C66FF867C}">
                  <a14:compatExt spid="_x0000_s1222657"/>
                </a:ext>
                <a:ext uri="{FF2B5EF4-FFF2-40B4-BE49-F238E27FC236}">
                  <a16:creationId xmlns:a16="http://schemas.microsoft.com/office/drawing/2014/main" id="{00000000-0008-0000-1500-000001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19050</xdr:rowOff>
        </xdr:from>
        <xdr:to>
          <xdr:col>3</xdr:col>
          <xdr:colOff>1028700</xdr:colOff>
          <xdr:row>51</xdr:row>
          <xdr:rowOff>0</xdr:rowOff>
        </xdr:to>
        <xdr:sp macro="" textlink="">
          <xdr:nvSpPr>
            <xdr:cNvPr id="1222658" name="Option Button 2" hidden="1">
              <a:extLst>
                <a:ext uri="{63B3BB69-23CF-44E3-9099-C40C66FF867C}">
                  <a14:compatExt spid="_x0000_s1222658"/>
                </a:ext>
                <a:ext uri="{FF2B5EF4-FFF2-40B4-BE49-F238E27FC236}">
                  <a16:creationId xmlns:a16="http://schemas.microsoft.com/office/drawing/2014/main" id="{00000000-0008-0000-1500-000002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134" name="Group 1">
          <a:hlinkClick xmlns:r="http://schemas.openxmlformats.org/officeDocument/2006/relationships" r:id="rId1" tooltip="Click for Next Attachment"/>
          <a:extLst>
            <a:ext uri="{FF2B5EF4-FFF2-40B4-BE49-F238E27FC236}">
              <a16:creationId xmlns:a16="http://schemas.microsoft.com/office/drawing/2014/main" id="{00000000-0008-0000-1600-00005E6B1200}"/>
            </a:ext>
          </a:extLst>
        </xdr:cNvPr>
        <xdr:cNvGrpSpPr>
          <a:grpSpLocks/>
        </xdr:cNvGrpSpPr>
      </xdr:nvGrpSpPr>
      <xdr:grpSpPr bwMode="auto">
        <a:xfrm>
          <a:off x="8610600" y="38100"/>
          <a:ext cx="1390650" cy="742950"/>
          <a:chOff x="738" y="5"/>
          <a:chExt cx="116" cy="73"/>
        </a:xfrm>
      </xdr:grpSpPr>
      <xdr:sp macro="" textlink="">
        <xdr:nvSpPr>
          <xdr:cNvPr id="1207135" name="AutoShape 2">
            <a:extLst>
              <a:ext uri="{FF2B5EF4-FFF2-40B4-BE49-F238E27FC236}">
                <a16:creationId xmlns:a16="http://schemas.microsoft.com/office/drawing/2014/main" id="{00000000-0008-0000-1600-00005F6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158" name="Group 94">
          <a:extLst>
            <a:ext uri="{FF2B5EF4-FFF2-40B4-BE49-F238E27FC236}">
              <a16:creationId xmlns:a16="http://schemas.microsoft.com/office/drawing/2014/main" id="{00000000-0008-0000-1700-00005E6F1200}"/>
            </a:ext>
          </a:extLst>
        </xdr:cNvPr>
        <xdr:cNvGrpSpPr>
          <a:grpSpLocks/>
        </xdr:cNvGrpSpPr>
      </xdr:nvGrpSpPr>
      <xdr:grpSpPr bwMode="auto">
        <a:xfrm>
          <a:off x="7224993" y="38100"/>
          <a:ext cx="1271867" cy="948578"/>
          <a:chOff x="760" y="4"/>
          <a:chExt cx="116" cy="99"/>
        </a:xfrm>
      </xdr:grpSpPr>
      <xdr:sp macro="" textlink="">
        <xdr:nvSpPr>
          <xdr:cNvPr id="1208159" name="AutoShape 2">
            <a:hlinkClick xmlns:r="http://schemas.openxmlformats.org/officeDocument/2006/relationships" r:id="rId1"/>
            <a:extLst>
              <a:ext uri="{FF2B5EF4-FFF2-40B4-BE49-F238E27FC236}">
                <a16:creationId xmlns:a16="http://schemas.microsoft.com/office/drawing/2014/main" id="{00000000-0008-0000-1700-00005F6F12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82" name="Group 4">
          <a:extLst>
            <a:ext uri="{FF2B5EF4-FFF2-40B4-BE49-F238E27FC236}">
              <a16:creationId xmlns:a16="http://schemas.microsoft.com/office/drawing/2014/main" id="{00000000-0008-0000-1800-00005E731200}"/>
            </a:ext>
          </a:extLst>
        </xdr:cNvPr>
        <xdr:cNvGrpSpPr>
          <a:grpSpLocks/>
        </xdr:cNvGrpSpPr>
      </xdr:nvGrpSpPr>
      <xdr:grpSpPr bwMode="auto">
        <a:xfrm>
          <a:off x="7103409" y="228600"/>
          <a:ext cx="1500467" cy="609600"/>
          <a:chOff x="675" y="24"/>
          <a:chExt cx="144" cy="83"/>
        </a:xfrm>
      </xdr:grpSpPr>
      <xdr:sp macro="" textlink="">
        <xdr:nvSpPr>
          <xdr:cNvPr id="1209183" name="AutoShape 2">
            <a:hlinkClick xmlns:r="http://schemas.openxmlformats.org/officeDocument/2006/relationships" r:id="rId1"/>
            <a:extLst>
              <a:ext uri="{FF2B5EF4-FFF2-40B4-BE49-F238E27FC236}">
                <a16:creationId xmlns:a16="http://schemas.microsoft.com/office/drawing/2014/main" id="{00000000-0008-0000-1800-00005F73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3</xdr:row>
      <xdr:rowOff>0</xdr:rowOff>
    </xdr:to>
    <xdr:grpSp>
      <xdr:nvGrpSpPr>
        <xdr:cNvPr id="1231945" name="Group 4">
          <a:extLst>
            <a:ext uri="{FF2B5EF4-FFF2-40B4-BE49-F238E27FC236}">
              <a16:creationId xmlns:a16="http://schemas.microsoft.com/office/drawing/2014/main" id="{00000000-0008-0000-1900-000049CC1200}"/>
            </a:ext>
          </a:extLst>
        </xdr:cNvPr>
        <xdr:cNvGrpSpPr>
          <a:grpSpLocks/>
        </xdr:cNvGrpSpPr>
      </xdr:nvGrpSpPr>
      <xdr:grpSpPr bwMode="auto">
        <a:xfrm>
          <a:off x="7103409" y="228600"/>
          <a:ext cx="1500467" cy="611841"/>
          <a:chOff x="675" y="24"/>
          <a:chExt cx="144" cy="83"/>
        </a:xfrm>
      </xdr:grpSpPr>
      <xdr:sp macro="" textlink="">
        <xdr:nvSpPr>
          <xdr:cNvPr id="1231946" name="AutoShape 2">
            <a:hlinkClick xmlns:r="http://schemas.openxmlformats.org/officeDocument/2006/relationships" r:id="rId1"/>
            <a:extLst>
              <a:ext uri="{FF2B5EF4-FFF2-40B4-BE49-F238E27FC236}">
                <a16:creationId xmlns:a16="http://schemas.microsoft.com/office/drawing/2014/main" id="{00000000-0008-0000-1900-00004ACC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208" name="Group 5">
          <a:hlinkClick xmlns:r="http://schemas.openxmlformats.org/officeDocument/2006/relationships" r:id="rId1" tooltip="Back to Cover Page"/>
          <a:extLst>
            <a:ext uri="{FF2B5EF4-FFF2-40B4-BE49-F238E27FC236}">
              <a16:creationId xmlns:a16="http://schemas.microsoft.com/office/drawing/2014/main" id="{00000000-0008-0000-1A00-000060771200}"/>
            </a:ext>
          </a:extLst>
        </xdr:cNvPr>
        <xdr:cNvGrpSpPr>
          <a:grpSpLocks/>
        </xdr:cNvGrpSpPr>
      </xdr:nvGrpSpPr>
      <xdr:grpSpPr bwMode="auto">
        <a:xfrm>
          <a:off x="8296275" y="4705350"/>
          <a:ext cx="0" cy="762000"/>
          <a:chOff x="762" y="5"/>
          <a:chExt cx="116" cy="73"/>
        </a:xfrm>
      </xdr:grpSpPr>
      <xdr:sp macro="" textlink="">
        <xdr:nvSpPr>
          <xdr:cNvPr id="1210209" name="AutoShape 2">
            <a:extLst>
              <a:ext uri="{FF2B5EF4-FFF2-40B4-BE49-F238E27FC236}">
                <a16:creationId xmlns:a16="http://schemas.microsoft.com/office/drawing/2014/main" id="{00000000-0008-0000-1A00-0000617712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8296275" y="850331335275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eshav%20sahu\Reactor%20Package\Reactor%20Pkg.-Vemagiri-A-R-1\Bidding%20Document\Bidding%20Document\Bidding%20Document\Vol-III\Package-B-Attachment\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RHQ%20C&amp;M\Limited%20tender\supply%20cum%20erection\retrofitment%20of%20PLCC%20Gorakhpur\bidding%20docs\Volume-III\Volume-III\1-Attachment_First%20Envelop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01660\AppData\Local\Microsoft\Windows\Temporary%20Internet%20Files\Content.Outlook\3LM9ON79\13-Attachments_First%20Envelope%20_Vol-III-Pkg-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Name%20of%20Bidd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NR-III%20Dated%207.09.2016/Work/NIT-2018/NIT-14/Bid%20Doc-%205002000505/Volume-III/Volume-III/1-Bid%20Form%20&amp;%20Attachments_First%20Envelope%20Supply%20Packag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3 (QR)"/>
      <sheetName val="Attach 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
      <sheetName val="T &amp; D"/>
      <sheetName val="N-W (Cr.)"/>
      <sheetName val="Sheet1"/>
    </sheetNames>
    <sheetDataSet>
      <sheetData sheetId="0"/>
      <sheetData sheetId="1"/>
      <sheetData sheetId="2"/>
      <sheetData sheetId="3"/>
      <sheetData sheetId="4">
        <row r="7">
          <cell r="A7" t="str">
            <v>Name        :</v>
          </cell>
          <cell r="B7" t="str">
            <v/>
          </cell>
        </row>
        <row r="8">
          <cell r="A8" t="str">
            <v>Address    :</v>
          </cell>
          <cell r="B8" t="str">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of Bidde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Schedule-QR"/>
      <sheetName val="Attach 3 (JV)"/>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row r="2">
          <cell r="B2" t="str">
            <v>Procurement of Pour Point Apparatus for Oil Testing Lab for NR-III</v>
          </cell>
        </row>
      </sheetData>
      <sheetData sheetId="2"/>
      <sheetData sheetId="3">
        <row r="7">
          <cell r="G7">
            <v>1</v>
          </cell>
        </row>
        <row r="8">
          <cell r="G8">
            <v>0</v>
          </cell>
        </row>
      </sheetData>
      <sheetData sheetId="4"/>
      <sheetData sheetId="5"/>
      <sheetData sheetId="6"/>
      <sheetData sheetId="7">
        <row r="5">
          <cell r="A5" t="str">
            <v>Bidder’s Name and Address (Sole Bidder) :</v>
          </cell>
          <cell r="F5" t="str">
            <v>To:</v>
          </cell>
        </row>
        <row r="6">
          <cell r="A6" t="str">
            <v/>
          </cell>
          <cell r="F6" t="str">
            <v>Contracts &amp; Materials Deptt</v>
          </cell>
        </row>
        <row r="7">
          <cell r="B7" t="str">
            <v/>
          </cell>
          <cell r="F7" t="str">
            <v>Power Grid Corporation of India Ltd.,</v>
          </cell>
        </row>
        <row r="8">
          <cell r="B8" t="str">
            <v/>
          </cell>
          <cell r="F8" t="str">
            <v>3rd Floor</v>
          </cell>
        </row>
        <row r="9">
          <cell r="B9" t="str">
            <v/>
          </cell>
          <cell r="F9" t="str">
            <v>12 Rana Pratap Marg</v>
          </cell>
        </row>
        <row r="10">
          <cell r="B10" t="str">
            <v/>
          </cell>
          <cell r="F10" t="str">
            <v>Lucknow-226001 (UP)</v>
          </cell>
        </row>
        <row r="15">
          <cell r="B15" t="str">
            <v>--2018</v>
          </cell>
          <cell r="F15" t="str">
            <v/>
          </cell>
        </row>
        <row r="16">
          <cell r="B16" t="str">
            <v/>
          </cell>
          <cell r="F16" t="str">
            <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printerSettings" Target="../printerSettings/printerSettings22.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 Id="rId2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10" Type="http://schemas.openxmlformats.org/officeDocument/2006/relationships/printerSettings" Target="../printerSettings/printerSettings32.bin"/><Relationship Id="rId19" Type="http://schemas.openxmlformats.org/officeDocument/2006/relationships/drawing" Target="../drawings/drawing2.xml"/><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18" Type="http://schemas.openxmlformats.org/officeDocument/2006/relationships/printerSettings" Target="../printerSettings/printerSettings58.bin"/><Relationship Id="rId3" Type="http://schemas.openxmlformats.org/officeDocument/2006/relationships/printerSettings" Target="../printerSettings/printerSettings43.bin"/><Relationship Id="rId21" Type="http://schemas.openxmlformats.org/officeDocument/2006/relationships/printerSettings" Target="../printerSettings/printerSettings61.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17" Type="http://schemas.openxmlformats.org/officeDocument/2006/relationships/printerSettings" Target="../printerSettings/printerSettings57.bin"/><Relationship Id="rId2" Type="http://schemas.openxmlformats.org/officeDocument/2006/relationships/printerSettings" Target="../printerSettings/printerSettings42.bin"/><Relationship Id="rId16" Type="http://schemas.openxmlformats.org/officeDocument/2006/relationships/printerSettings" Target="../printerSettings/printerSettings56.bin"/><Relationship Id="rId20" Type="http://schemas.openxmlformats.org/officeDocument/2006/relationships/printerSettings" Target="../printerSettings/printerSettings60.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5" Type="http://schemas.openxmlformats.org/officeDocument/2006/relationships/printerSettings" Target="../printerSettings/printerSettings55.bin"/><Relationship Id="rId10" Type="http://schemas.openxmlformats.org/officeDocument/2006/relationships/printerSettings" Target="../printerSettings/printerSettings50.bin"/><Relationship Id="rId19" Type="http://schemas.openxmlformats.org/officeDocument/2006/relationships/printerSettings" Target="../printerSettings/printerSettings59.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printerSettings" Target="../printerSettings/printerSettings54.bin"/><Relationship Id="rId22"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16" Type="http://schemas.openxmlformats.org/officeDocument/2006/relationships/drawing" Target="../drawings/drawing4.xml"/><Relationship Id="rId11" Type="http://schemas.openxmlformats.org/officeDocument/2006/relationships/printerSettings" Target="../printerSettings/printerSettings72.bin"/><Relationship Id="rId24" Type="http://schemas.openxmlformats.org/officeDocument/2006/relationships/ctrlProp" Target="../ctrlProps/ctrlProp7.xml"/><Relationship Id="rId32" Type="http://schemas.openxmlformats.org/officeDocument/2006/relationships/ctrlProp" Target="../ctrlProps/ctrlProp15.xml"/><Relationship Id="rId37" Type="http://schemas.openxmlformats.org/officeDocument/2006/relationships/ctrlProp" Target="../ctrlProps/ctrlProp20.xml"/><Relationship Id="rId40" Type="http://schemas.openxmlformats.org/officeDocument/2006/relationships/ctrlProp" Target="../ctrlProps/ctrlProp23.xml"/><Relationship Id="rId45" Type="http://schemas.openxmlformats.org/officeDocument/2006/relationships/ctrlProp" Target="../ctrlProps/ctrlProp28.xml"/><Relationship Id="rId53" Type="http://schemas.openxmlformats.org/officeDocument/2006/relationships/ctrlProp" Target="../ctrlProps/ctrlProp36.xml"/><Relationship Id="rId58" Type="http://schemas.openxmlformats.org/officeDocument/2006/relationships/ctrlProp" Target="../ctrlProps/ctrlProp41.xml"/><Relationship Id="rId66" Type="http://schemas.openxmlformats.org/officeDocument/2006/relationships/ctrlProp" Target="../ctrlProps/ctrlProp49.xml"/><Relationship Id="rId74" Type="http://schemas.openxmlformats.org/officeDocument/2006/relationships/ctrlProp" Target="../ctrlProps/ctrlProp57.xml"/><Relationship Id="rId5" Type="http://schemas.openxmlformats.org/officeDocument/2006/relationships/printerSettings" Target="../printerSettings/printerSettings66.bin"/><Relationship Id="rId61" Type="http://schemas.openxmlformats.org/officeDocument/2006/relationships/ctrlProp" Target="../ctrlProps/ctrlProp44.xml"/><Relationship Id="rId19" Type="http://schemas.openxmlformats.org/officeDocument/2006/relationships/ctrlProp" Target="../ctrlProps/ctrlProp2.xml"/><Relationship Id="rId14" Type="http://schemas.openxmlformats.org/officeDocument/2006/relationships/printerSettings" Target="../printerSettings/printerSettings75.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69.bin"/><Relationship Id="rId51" Type="http://schemas.openxmlformats.org/officeDocument/2006/relationships/ctrlProp" Target="../ctrlProps/ctrlProp34.xml"/><Relationship Id="rId72" Type="http://schemas.openxmlformats.org/officeDocument/2006/relationships/ctrlProp" Target="../ctrlProps/ctrlProp55.xml"/><Relationship Id="rId3" Type="http://schemas.openxmlformats.org/officeDocument/2006/relationships/printerSettings" Target="../printerSettings/printerSettings64.bin"/><Relationship Id="rId12" Type="http://schemas.openxmlformats.org/officeDocument/2006/relationships/printerSettings" Target="../printerSettings/printerSettings73.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5" Type="http://schemas.openxmlformats.org/officeDocument/2006/relationships/printerSettings" Target="../printerSettings/printerSettings76.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71.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 Id="rId13" Type="http://schemas.openxmlformats.org/officeDocument/2006/relationships/printerSettings" Target="../printerSettings/printerSettings74.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68.bin"/><Relationship Id="rId71" Type="http://schemas.openxmlformats.org/officeDocument/2006/relationships/ctrlProp" Target="../ctrlProps/ctrlProp54.xml"/><Relationship Id="rId2" Type="http://schemas.openxmlformats.org/officeDocument/2006/relationships/printerSettings" Target="../printerSettings/printerSettings63.bin"/><Relationship Id="rId29" Type="http://schemas.openxmlformats.org/officeDocument/2006/relationships/ctrlProp" Target="../ctrlProps/ctrlProp12.xml"/></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1.xml"/><Relationship Id="rId21" Type="http://schemas.openxmlformats.org/officeDocument/2006/relationships/ctrlProp" Target="../ctrlProps/ctrlProp66.xml"/><Relationship Id="rId42" Type="http://schemas.openxmlformats.org/officeDocument/2006/relationships/ctrlProp" Target="../ctrlProps/ctrlProp87.xml"/><Relationship Id="rId47" Type="http://schemas.openxmlformats.org/officeDocument/2006/relationships/ctrlProp" Target="../ctrlProps/ctrlProp92.xml"/><Relationship Id="rId63" Type="http://schemas.openxmlformats.org/officeDocument/2006/relationships/ctrlProp" Target="../ctrlProps/ctrlProp108.xml"/><Relationship Id="rId68" Type="http://schemas.openxmlformats.org/officeDocument/2006/relationships/ctrlProp" Target="../ctrlProps/ctrlProp113.xml"/><Relationship Id="rId2" Type="http://schemas.openxmlformats.org/officeDocument/2006/relationships/printerSettings" Target="../printerSettings/printerSettings85.bin"/><Relationship Id="rId16" Type="http://schemas.openxmlformats.org/officeDocument/2006/relationships/ctrlProp" Target="../ctrlProps/ctrlProp61.xml"/><Relationship Id="rId29" Type="http://schemas.openxmlformats.org/officeDocument/2006/relationships/ctrlProp" Target="../ctrlProps/ctrlProp74.xml"/><Relationship Id="rId11" Type="http://schemas.openxmlformats.org/officeDocument/2006/relationships/printerSettings" Target="../printerSettings/printerSettings94.bin"/><Relationship Id="rId24" Type="http://schemas.openxmlformats.org/officeDocument/2006/relationships/ctrlProp" Target="../ctrlProps/ctrlProp69.xml"/><Relationship Id="rId32" Type="http://schemas.openxmlformats.org/officeDocument/2006/relationships/ctrlProp" Target="../ctrlProps/ctrlProp77.xml"/><Relationship Id="rId37" Type="http://schemas.openxmlformats.org/officeDocument/2006/relationships/ctrlProp" Target="../ctrlProps/ctrlProp82.xml"/><Relationship Id="rId40" Type="http://schemas.openxmlformats.org/officeDocument/2006/relationships/ctrlProp" Target="../ctrlProps/ctrlProp85.xml"/><Relationship Id="rId45" Type="http://schemas.openxmlformats.org/officeDocument/2006/relationships/ctrlProp" Target="../ctrlProps/ctrlProp90.xml"/><Relationship Id="rId53" Type="http://schemas.openxmlformats.org/officeDocument/2006/relationships/ctrlProp" Target="../ctrlProps/ctrlProp98.xml"/><Relationship Id="rId58" Type="http://schemas.openxmlformats.org/officeDocument/2006/relationships/ctrlProp" Target="../ctrlProps/ctrlProp103.xml"/><Relationship Id="rId66" Type="http://schemas.openxmlformats.org/officeDocument/2006/relationships/ctrlProp" Target="../ctrlProps/ctrlProp111.xml"/><Relationship Id="rId5" Type="http://schemas.openxmlformats.org/officeDocument/2006/relationships/printerSettings" Target="../printerSettings/printerSettings88.bin"/><Relationship Id="rId61" Type="http://schemas.openxmlformats.org/officeDocument/2006/relationships/ctrlProp" Target="../ctrlProps/ctrlProp106.xml"/><Relationship Id="rId19" Type="http://schemas.openxmlformats.org/officeDocument/2006/relationships/ctrlProp" Target="../ctrlProps/ctrlProp64.xml"/><Relationship Id="rId14" Type="http://schemas.openxmlformats.org/officeDocument/2006/relationships/drawing" Target="../drawings/drawing6.xml"/><Relationship Id="rId22" Type="http://schemas.openxmlformats.org/officeDocument/2006/relationships/ctrlProp" Target="../ctrlProps/ctrlProp67.xml"/><Relationship Id="rId27" Type="http://schemas.openxmlformats.org/officeDocument/2006/relationships/ctrlProp" Target="../ctrlProps/ctrlProp72.xml"/><Relationship Id="rId30" Type="http://schemas.openxmlformats.org/officeDocument/2006/relationships/ctrlProp" Target="../ctrlProps/ctrlProp75.xml"/><Relationship Id="rId35" Type="http://schemas.openxmlformats.org/officeDocument/2006/relationships/ctrlProp" Target="../ctrlProps/ctrlProp80.xml"/><Relationship Id="rId43" Type="http://schemas.openxmlformats.org/officeDocument/2006/relationships/ctrlProp" Target="../ctrlProps/ctrlProp88.xml"/><Relationship Id="rId48" Type="http://schemas.openxmlformats.org/officeDocument/2006/relationships/ctrlProp" Target="../ctrlProps/ctrlProp93.xml"/><Relationship Id="rId56" Type="http://schemas.openxmlformats.org/officeDocument/2006/relationships/ctrlProp" Target="../ctrlProps/ctrlProp101.xml"/><Relationship Id="rId64" Type="http://schemas.openxmlformats.org/officeDocument/2006/relationships/ctrlProp" Target="../ctrlProps/ctrlProp109.xml"/><Relationship Id="rId69" Type="http://schemas.openxmlformats.org/officeDocument/2006/relationships/ctrlProp" Target="../ctrlProps/ctrlProp114.xml"/><Relationship Id="rId8" Type="http://schemas.openxmlformats.org/officeDocument/2006/relationships/printerSettings" Target="../printerSettings/printerSettings91.bin"/><Relationship Id="rId51" Type="http://schemas.openxmlformats.org/officeDocument/2006/relationships/ctrlProp" Target="../ctrlProps/ctrlProp96.xml"/><Relationship Id="rId72" Type="http://schemas.openxmlformats.org/officeDocument/2006/relationships/ctrlProp" Target="../ctrlProps/ctrlProp117.xml"/><Relationship Id="rId3" Type="http://schemas.openxmlformats.org/officeDocument/2006/relationships/printerSettings" Target="../printerSettings/printerSettings86.bin"/><Relationship Id="rId12" Type="http://schemas.openxmlformats.org/officeDocument/2006/relationships/printerSettings" Target="../printerSettings/printerSettings95.bin"/><Relationship Id="rId17" Type="http://schemas.openxmlformats.org/officeDocument/2006/relationships/ctrlProp" Target="../ctrlProps/ctrlProp62.xml"/><Relationship Id="rId25" Type="http://schemas.openxmlformats.org/officeDocument/2006/relationships/ctrlProp" Target="../ctrlProps/ctrlProp70.xml"/><Relationship Id="rId33" Type="http://schemas.openxmlformats.org/officeDocument/2006/relationships/ctrlProp" Target="../ctrlProps/ctrlProp78.xml"/><Relationship Id="rId38" Type="http://schemas.openxmlformats.org/officeDocument/2006/relationships/ctrlProp" Target="../ctrlProps/ctrlProp83.xml"/><Relationship Id="rId46" Type="http://schemas.openxmlformats.org/officeDocument/2006/relationships/ctrlProp" Target="../ctrlProps/ctrlProp91.xml"/><Relationship Id="rId59" Type="http://schemas.openxmlformats.org/officeDocument/2006/relationships/ctrlProp" Target="../ctrlProps/ctrlProp104.xml"/><Relationship Id="rId67" Type="http://schemas.openxmlformats.org/officeDocument/2006/relationships/ctrlProp" Target="../ctrlProps/ctrlProp112.xml"/><Relationship Id="rId20" Type="http://schemas.openxmlformats.org/officeDocument/2006/relationships/ctrlProp" Target="../ctrlProps/ctrlProp65.xml"/><Relationship Id="rId41" Type="http://schemas.openxmlformats.org/officeDocument/2006/relationships/ctrlProp" Target="../ctrlProps/ctrlProp86.xml"/><Relationship Id="rId54" Type="http://schemas.openxmlformats.org/officeDocument/2006/relationships/ctrlProp" Target="../ctrlProps/ctrlProp99.xml"/><Relationship Id="rId62" Type="http://schemas.openxmlformats.org/officeDocument/2006/relationships/ctrlProp" Target="../ctrlProps/ctrlProp107.xml"/><Relationship Id="rId70" Type="http://schemas.openxmlformats.org/officeDocument/2006/relationships/ctrlProp" Target="../ctrlProps/ctrlProp115.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5" Type="http://schemas.openxmlformats.org/officeDocument/2006/relationships/vmlDrawing" Target="../drawings/vmlDrawing2.vml"/><Relationship Id="rId23" Type="http://schemas.openxmlformats.org/officeDocument/2006/relationships/ctrlProp" Target="../ctrlProps/ctrlProp68.xml"/><Relationship Id="rId28" Type="http://schemas.openxmlformats.org/officeDocument/2006/relationships/ctrlProp" Target="../ctrlProps/ctrlProp73.xml"/><Relationship Id="rId36" Type="http://schemas.openxmlformats.org/officeDocument/2006/relationships/ctrlProp" Target="../ctrlProps/ctrlProp81.xml"/><Relationship Id="rId49" Type="http://schemas.openxmlformats.org/officeDocument/2006/relationships/ctrlProp" Target="../ctrlProps/ctrlProp94.xml"/><Relationship Id="rId57" Type="http://schemas.openxmlformats.org/officeDocument/2006/relationships/ctrlProp" Target="../ctrlProps/ctrlProp102.xml"/><Relationship Id="rId10" Type="http://schemas.openxmlformats.org/officeDocument/2006/relationships/printerSettings" Target="../printerSettings/printerSettings93.bin"/><Relationship Id="rId31" Type="http://schemas.openxmlformats.org/officeDocument/2006/relationships/ctrlProp" Target="../ctrlProps/ctrlProp76.xml"/><Relationship Id="rId44" Type="http://schemas.openxmlformats.org/officeDocument/2006/relationships/ctrlProp" Target="../ctrlProps/ctrlProp89.xml"/><Relationship Id="rId52" Type="http://schemas.openxmlformats.org/officeDocument/2006/relationships/ctrlProp" Target="../ctrlProps/ctrlProp97.xml"/><Relationship Id="rId60" Type="http://schemas.openxmlformats.org/officeDocument/2006/relationships/ctrlProp" Target="../ctrlProps/ctrlProp105.xml"/><Relationship Id="rId65" Type="http://schemas.openxmlformats.org/officeDocument/2006/relationships/ctrlProp" Target="../ctrlProps/ctrlProp110.xml"/><Relationship Id="rId73" Type="http://schemas.openxmlformats.org/officeDocument/2006/relationships/ctrlProp" Target="../ctrlProps/ctrlProp118.xml"/><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3" Type="http://schemas.openxmlformats.org/officeDocument/2006/relationships/printerSettings" Target="../printerSettings/printerSettings96.bin"/><Relationship Id="rId18" Type="http://schemas.openxmlformats.org/officeDocument/2006/relationships/ctrlProp" Target="../ctrlProps/ctrlProp63.xml"/><Relationship Id="rId39" Type="http://schemas.openxmlformats.org/officeDocument/2006/relationships/ctrlProp" Target="../ctrlProps/ctrlProp84.xml"/><Relationship Id="rId34" Type="http://schemas.openxmlformats.org/officeDocument/2006/relationships/ctrlProp" Target="../ctrlProps/ctrlProp79.xml"/><Relationship Id="rId50" Type="http://schemas.openxmlformats.org/officeDocument/2006/relationships/ctrlProp" Target="../ctrlProps/ctrlProp95.xml"/><Relationship Id="rId55" Type="http://schemas.openxmlformats.org/officeDocument/2006/relationships/ctrlProp" Target="../ctrlProps/ctrlProp100.xml"/><Relationship Id="rId7" Type="http://schemas.openxmlformats.org/officeDocument/2006/relationships/printerSettings" Target="../printerSettings/printerSettings90.bin"/><Relationship Id="rId71" Type="http://schemas.openxmlformats.org/officeDocument/2006/relationships/ctrlProp" Target="../ctrlProps/ctrlProp116.xml"/></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142.xml"/><Relationship Id="rId21" Type="http://schemas.openxmlformats.org/officeDocument/2006/relationships/ctrlProp" Target="../ctrlProps/ctrlProp137.xml"/><Relationship Id="rId42" Type="http://schemas.openxmlformats.org/officeDocument/2006/relationships/ctrlProp" Target="../ctrlProps/ctrlProp158.xml"/><Relationship Id="rId47" Type="http://schemas.openxmlformats.org/officeDocument/2006/relationships/ctrlProp" Target="../ctrlProps/ctrlProp163.xml"/><Relationship Id="rId63" Type="http://schemas.openxmlformats.org/officeDocument/2006/relationships/ctrlProp" Target="../ctrlProps/ctrlProp179.xml"/><Relationship Id="rId68" Type="http://schemas.openxmlformats.org/officeDocument/2006/relationships/ctrlProp" Target="../ctrlProps/ctrlProp184.xml"/><Relationship Id="rId16" Type="http://schemas.openxmlformats.org/officeDocument/2006/relationships/ctrlProp" Target="../ctrlProps/ctrlProp132.xml"/><Relationship Id="rId11" Type="http://schemas.openxmlformats.org/officeDocument/2006/relationships/ctrlProp" Target="../ctrlProps/ctrlProp127.xml"/><Relationship Id="rId24" Type="http://schemas.openxmlformats.org/officeDocument/2006/relationships/ctrlProp" Target="../ctrlProps/ctrlProp140.xml"/><Relationship Id="rId32" Type="http://schemas.openxmlformats.org/officeDocument/2006/relationships/ctrlProp" Target="../ctrlProps/ctrlProp148.xml"/><Relationship Id="rId37" Type="http://schemas.openxmlformats.org/officeDocument/2006/relationships/ctrlProp" Target="../ctrlProps/ctrlProp153.xml"/><Relationship Id="rId40" Type="http://schemas.openxmlformats.org/officeDocument/2006/relationships/ctrlProp" Target="../ctrlProps/ctrlProp156.xml"/><Relationship Id="rId45" Type="http://schemas.openxmlformats.org/officeDocument/2006/relationships/ctrlProp" Target="../ctrlProps/ctrlProp161.xml"/><Relationship Id="rId53" Type="http://schemas.openxmlformats.org/officeDocument/2006/relationships/ctrlProp" Target="../ctrlProps/ctrlProp169.xml"/><Relationship Id="rId58" Type="http://schemas.openxmlformats.org/officeDocument/2006/relationships/ctrlProp" Target="../ctrlProps/ctrlProp174.xml"/><Relationship Id="rId66" Type="http://schemas.openxmlformats.org/officeDocument/2006/relationships/ctrlProp" Target="../ctrlProps/ctrlProp182.xml"/><Relationship Id="rId74" Type="http://schemas.openxmlformats.org/officeDocument/2006/relationships/ctrlProp" Target="../ctrlProps/ctrlProp190.xml"/><Relationship Id="rId5" Type="http://schemas.openxmlformats.org/officeDocument/2006/relationships/ctrlProp" Target="../ctrlProps/ctrlProp121.xml"/><Relationship Id="rId61" Type="http://schemas.openxmlformats.org/officeDocument/2006/relationships/ctrlProp" Target="../ctrlProps/ctrlProp177.xml"/><Relationship Id="rId19" Type="http://schemas.openxmlformats.org/officeDocument/2006/relationships/ctrlProp" Target="../ctrlProps/ctrlProp135.xml"/><Relationship Id="rId14" Type="http://schemas.openxmlformats.org/officeDocument/2006/relationships/ctrlProp" Target="../ctrlProps/ctrlProp130.xml"/><Relationship Id="rId22" Type="http://schemas.openxmlformats.org/officeDocument/2006/relationships/ctrlProp" Target="../ctrlProps/ctrlProp138.xml"/><Relationship Id="rId27" Type="http://schemas.openxmlformats.org/officeDocument/2006/relationships/ctrlProp" Target="../ctrlProps/ctrlProp143.xml"/><Relationship Id="rId30" Type="http://schemas.openxmlformats.org/officeDocument/2006/relationships/ctrlProp" Target="../ctrlProps/ctrlProp146.xml"/><Relationship Id="rId35" Type="http://schemas.openxmlformats.org/officeDocument/2006/relationships/ctrlProp" Target="../ctrlProps/ctrlProp151.xml"/><Relationship Id="rId43" Type="http://schemas.openxmlformats.org/officeDocument/2006/relationships/ctrlProp" Target="../ctrlProps/ctrlProp159.xml"/><Relationship Id="rId48" Type="http://schemas.openxmlformats.org/officeDocument/2006/relationships/ctrlProp" Target="../ctrlProps/ctrlProp164.xml"/><Relationship Id="rId56" Type="http://schemas.openxmlformats.org/officeDocument/2006/relationships/ctrlProp" Target="../ctrlProps/ctrlProp172.xml"/><Relationship Id="rId64" Type="http://schemas.openxmlformats.org/officeDocument/2006/relationships/ctrlProp" Target="../ctrlProps/ctrlProp180.xml"/><Relationship Id="rId69" Type="http://schemas.openxmlformats.org/officeDocument/2006/relationships/ctrlProp" Target="../ctrlProps/ctrlProp185.xml"/><Relationship Id="rId77" Type="http://schemas.openxmlformats.org/officeDocument/2006/relationships/ctrlProp" Target="../ctrlProps/ctrlProp193.xml"/><Relationship Id="rId8" Type="http://schemas.openxmlformats.org/officeDocument/2006/relationships/ctrlProp" Target="../ctrlProps/ctrlProp124.xml"/><Relationship Id="rId51" Type="http://schemas.openxmlformats.org/officeDocument/2006/relationships/ctrlProp" Target="../ctrlProps/ctrlProp167.xml"/><Relationship Id="rId72" Type="http://schemas.openxmlformats.org/officeDocument/2006/relationships/ctrlProp" Target="../ctrlProps/ctrlProp188.xml"/><Relationship Id="rId3" Type="http://schemas.openxmlformats.org/officeDocument/2006/relationships/ctrlProp" Target="../ctrlProps/ctrlProp119.xml"/><Relationship Id="rId12" Type="http://schemas.openxmlformats.org/officeDocument/2006/relationships/ctrlProp" Target="../ctrlProps/ctrlProp128.xml"/><Relationship Id="rId17" Type="http://schemas.openxmlformats.org/officeDocument/2006/relationships/ctrlProp" Target="../ctrlProps/ctrlProp133.xml"/><Relationship Id="rId25" Type="http://schemas.openxmlformats.org/officeDocument/2006/relationships/ctrlProp" Target="../ctrlProps/ctrlProp141.xml"/><Relationship Id="rId33" Type="http://schemas.openxmlformats.org/officeDocument/2006/relationships/ctrlProp" Target="../ctrlProps/ctrlProp149.xml"/><Relationship Id="rId38" Type="http://schemas.openxmlformats.org/officeDocument/2006/relationships/ctrlProp" Target="../ctrlProps/ctrlProp154.xml"/><Relationship Id="rId46" Type="http://schemas.openxmlformats.org/officeDocument/2006/relationships/ctrlProp" Target="../ctrlProps/ctrlProp162.xml"/><Relationship Id="rId59" Type="http://schemas.openxmlformats.org/officeDocument/2006/relationships/ctrlProp" Target="../ctrlProps/ctrlProp175.xml"/><Relationship Id="rId67" Type="http://schemas.openxmlformats.org/officeDocument/2006/relationships/ctrlProp" Target="../ctrlProps/ctrlProp183.xml"/><Relationship Id="rId20" Type="http://schemas.openxmlformats.org/officeDocument/2006/relationships/ctrlProp" Target="../ctrlProps/ctrlProp136.xml"/><Relationship Id="rId41" Type="http://schemas.openxmlformats.org/officeDocument/2006/relationships/ctrlProp" Target="../ctrlProps/ctrlProp157.xml"/><Relationship Id="rId54" Type="http://schemas.openxmlformats.org/officeDocument/2006/relationships/ctrlProp" Target="../ctrlProps/ctrlProp170.xml"/><Relationship Id="rId62" Type="http://schemas.openxmlformats.org/officeDocument/2006/relationships/ctrlProp" Target="../ctrlProps/ctrlProp178.xml"/><Relationship Id="rId70" Type="http://schemas.openxmlformats.org/officeDocument/2006/relationships/ctrlProp" Target="../ctrlProps/ctrlProp186.xml"/><Relationship Id="rId75" Type="http://schemas.openxmlformats.org/officeDocument/2006/relationships/ctrlProp" Target="../ctrlProps/ctrlProp191.xml"/><Relationship Id="rId1" Type="http://schemas.openxmlformats.org/officeDocument/2006/relationships/drawing" Target="../drawings/drawing7.xml"/><Relationship Id="rId6" Type="http://schemas.openxmlformats.org/officeDocument/2006/relationships/ctrlProp" Target="../ctrlProps/ctrlProp122.xml"/><Relationship Id="rId15" Type="http://schemas.openxmlformats.org/officeDocument/2006/relationships/ctrlProp" Target="../ctrlProps/ctrlProp131.xml"/><Relationship Id="rId23" Type="http://schemas.openxmlformats.org/officeDocument/2006/relationships/ctrlProp" Target="../ctrlProps/ctrlProp139.xml"/><Relationship Id="rId28" Type="http://schemas.openxmlformats.org/officeDocument/2006/relationships/ctrlProp" Target="../ctrlProps/ctrlProp144.xml"/><Relationship Id="rId36" Type="http://schemas.openxmlformats.org/officeDocument/2006/relationships/ctrlProp" Target="../ctrlProps/ctrlProp152.xml"/><Relationship Id="rId49" Type="http://schemas.openxmlformats.org/officeDocument/2006/relationships/ctrlProp" Target="../ctrlProps/ctrlProp165.xml"/><Relationship Id="rId57" Type="http://schemas.openxmlformats.org/officeDocument/2006/relationships/ctrlProp" Target="../ctrlProps/ctrlProp173.xml"/><Relationship Id="rId10" Type="http://schemas.openxmlformats.org/officeDocument/2006/relationships/ctrlProp" Target="../ctrlProps/ctrlProp126.xml"/><Relationship Id="rId31" Type="http://schemas.openxmlformats.org/officeDocument/2006/relationships/ctrlProp" Target="../ctrlProps/ctrlProp147.xml"/><Relationship Id="rId44" Type="http://schemas.openxmlformats.org/officeDocument/2006/relationships/ctrlProp" Target="../ctrlProps/ctrlProp160.xml"/><Relationship Id="rId52" Type="http://schemas.openxmlformats.org/officeDocument/2006/relationships/ctrlProp" Target="../ctrlProps/ctrlProp168.xml"/><Relationship Id="rId60" Type="http://schemas.openxmlformats.org/officeDocument/2006/relationships/ctrlProp" Target="../ctrlProps/ctrlProp176.xml"/><Relationship Id="rId65" Type="http://schemas.openxmlformats.org/officeDocument/2006/relationships/ctrlProp" Target="../ctrlProps/ctrlProp181.xml"/><Relationship Id="rId73" Type="http://schemas.openxmlformats.org/officeDocument/2006/relationships/ctrlProp" Target="../ctrlProps/ctrlProp189.xml"/><Relationship Id="rId78" Type="http://schemas.openxmlformats.org/officeDocument/2006/relationships/ctrlProp" Target="../ctrlProps/ctrlProp194.xml"/><Relationship Id="rId4" Type="http://schemas.openxmlformats.org/officeDocument/2006/relationships/ctrlProp" Target="../ctrlProps/ctrlProp120.xml"/><Relationship Id="rId9" Type="http://schemas.openxmlformats.org/officeDocument/2006/relationships/ctrlProp" Target="../ctrlProps/ctrlProp125.xml"/><Relationship Id="rId13" Type="http://schemas.openxmlformats.org/officeDocument/2006/relationships/ctrlProp" Target="../ctrlProps/ctrlProp129.xml"/><Relationship Id="rId18" Type="http://schemas.openxmlformats.org/officeDocument/2006/relationships/ctrlProp" Target="../ctrlProps/ctrlProp134.xml"/><Relationship Id="rId39" Type="http://schemas.openxmlformats.org/officeDocument/2006/relationships/ctrlProp" Target="../ctrlProps/ctrlProp155.xml"/><Relationship Id="rId34" Type="http://schemas.openxmlformats.org/officeDocument/2006/relationships/ctrlProp" Target="../ctrlProps/ctrlProp150.xml"/><Relationship Id="rId50" Type="http://schemas.openxmlformats.org/officeDocument/2006/relationships/ctrlProp" Target="../ctrlProps/ctrlProp166.xml"/><Relationship Id="rId55" Type="http://schemas.openxmlformats.org/officeDocument/2006/relationships/ctrlProp" Target="../ctrlProps/ctrlProp171.xml"/><Relationship Id="rId76" Type="http://schemas.openxmlformats.org/officeDocument/2006/relationships/ctrlProp" Target="../ctrlProps/ctrlProp192.xml"/><Relationship Id="rId7" Type="http://schemas.openxmlformats.org/officeDocument/2006/relationships/ctrlProp" Target="../ctrlProps/ctrlProp123.xml"/><Relationship Id="rId71" Type="http://schemas.openxmlformats.org/officeDocument/2006/relationships/ctrlProp" Target="../ctrlProps/ctrlProp187.xml"/><Relationship Id="rId2" Type="http://schemas.openxmlformats.org/officeDocument/2006/relationships/vmlDrawing" Target="../drawings/vmlDrawing3.vml"/><Relationship Id="rId29" Type="http://schemas.openxmlformats.org/officeDocument/2006/relationships/ctrlProp" Target="../ctrlProps/ctrlProp14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3" Type="http://schemas.openxmlformats.org/officeDocument/2006/relationships/printerSettings" Target="../printerSettings/printerSettings99.bin"/><Relationship Id="rId21" Type="http://schemas.openxmlformats.org/officeDocument/2006/relationships/printerSettings" Target="../printerSettings/printerSettings117.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3" Type="http://schemas.openxmlformats.org/officeDocument/2006/relationships/printerSettings" Target="../printerSettings/printerSettings120.bin"/><Relationship Id="rId21" Type="http://schemas.openxmlformats.org/officeDocument/2006/relationships/printerSettings" Target="../printerSettings/printerSettings138.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ctrlProp" Target="../ctrlProps/ctrlProp195.xml"/><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vmlDrawing" Target="../drawings/vmlDrawing4.vml"/><Relationship Id="rId2" Type="http://schemas.openxmlformats.org/officeDocument/2006/relationships/printerSettings" Target="../printerSettings/printerSettings140.bin"/><Relationship Id="rId16" Type="http://schemas.openxmlformats.org/officeDocument/2006/relationships/drawing" Target="../drawings/drawing10.xml"/><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18" Type="http://schemas.openxmlformats.org/officeDocument/2006/relationships/ctrlProp" Target="../ctrlProps/ctrlProp196.xml"/><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vmlDrawing" Target="../drawings/vmlDrawing5.vml"/><Relationship Id="rId2" Type="http://schemas.openxmlformats.org/officeDocument/2006/relationships/printerSettings" Target="../printerSettings/printerSettings155.bin"/><Relationship Id="rId16" Type="http://schemas.openxmlformats.org/officeDocument/2006/relationships/drawing" Target="../drawings/drawing11.xml"/><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97.xml"/><Relationship Id="rId3" Type="http://schemas.openxmlformats.org/officeDocument/2006/relationships/printerSettings" Target="../printerSettings/printerSettings171.bin"/><Relationship Id="rId7" Type="http://schemas.openxmlformats.org/officeDocument/2006/relationships/vmlDrawing" Target="../drawings/vmlDrawing6.vml"/><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drawing" Target="../drawings/drawing12.xml"/><Relationship Id="rId5" Type="http://schemas.openxmlformats.org/officeDocument/2006/relationships/printerSettings" Target="../printerSettings/printerSettings173.bin"/><Relationship Id="rId4" Type="http://schemas.openxmlformats.org/officeDocument/2006/relationships/printerSettings" Target="../printerSettings/printerSettings17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printerSettings" Target="../printerSettings/printerSettings186.bin"/><Relationship Id="rId18" Type="http://schemas.openxmlformats.org/officeDocument/2006/relationships/ctrlProp" Target="../ctrlProps/ctrlProp198.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17" Type="http://schemas.openxmlformats.org/officeDocument/2006/relationships/vmlDrawing" Target="../drawings/vmlDrawing7.vml"/><Relationship Id="rId2" Type="http://schemas.openxmlformats.org/officeDocument/2006/relationships/printerSettings" Target="../printerSettings/printerSettings175.bin"/><Relationship Id="rId16" Type="http://schemas.openxmlformats.org/officeDocument/2006/relationships/drawing" Target="../drawings/drawing13.xml"/><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5" Type="http://schemas.openxmlformats.org/officeDocument/2006/relationships/printerSettings" Target="../printerSettings/printerSettings18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 Id="rId14" Type="http://schemas.openxmlformats.org/officeDocument/2006/relationships/printerSettings" Target="../printerSettings/printerSettings18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3" Type="http://schemas.openxmlformats.org/officeDocument/2006/relationships/printerSettings" Target="../printerSettings/printerSettings191.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2" Type="http://schemas.openxmlformats.org/officeDocument/2006/relationships/printerSettings" Target="../printerSettings/printerSettings190.bin"/><Relationship Id="rId16" Type="http://schemas.openxmlformats.org/officeDocument/2006/relationships/drawing" Target="../drawings/drawing14.xml"/><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10" Type="http://schemas.openxmlformats.org/officeDocument/2006/relationships/printerSettings" Target="../printerSettings/printerSettings198.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3" Type="http://schemas.openxmlformats.org/officeDocument/2006/relationships/printerSettings" Target="../printerSettings/printerSettings206.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2" Type="http://schemas.openxmlformats.org/officeDocument/2006/relationships/printerSettings" Target="../printerSettings/printerSettings205.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5" Type="http://schemas.openxmlformats.org/officeDocument/2006/relationships/printerSettings" Target="../printerSettings/printerSettings208.bin"/><Relationship Id="rId15" Type="http://schemas.openxmlformats.org/officeDocument/2006/relationships/drawing" Target="../drawings/drawing15.xml"/><Relationship Id="rId10" Type="http://schemas.openxmlformats.org/officeDocument/2006/relationships/printerSettings" Target="../printerSettings/printerSettings213.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5.bin"/><Relationship Id="rId13" Type="http://schemas.openxmlformats.org/officeDocument/2006/relationships/printerSettings" Target="../printerSettings/printerSettings230.bin"/><Relationship Id="rId18" Type="http://schemas.openxmlformats.org/officeDocument/2006/relationships/ctrlProp" Target="../ctrlProps/ctrlProp199.xml"/><Relationship Id="rId3" Type="http://schemas.openxmlformats.org/officeDocument/2006/relationships/printerSettings" Target="../printerSettings/printerSettings220.bin"/><Relationship Id="rId7" Type="http://schemas.openxmlformats.org/officeDocument/2006/relationships/printerSettings" Target="../printerSettings/printerSettings224.bin"/><Relationship Id="rId12" Type="http://schemas.openxmlformats.org/officeDocument/2006/relationships/printerSettings" Target="../printerSettings/printerSettings229.bin"/><Relationship Id="rId17" Type="http://schemas.openxmlformats.org/officeDocument/2006/relationships/vmlDrawing" Target="../drawings/vmlDrawing8.vml"/><Relationship Id="rId2" Type="http://schemas.openxmlformats.org/officeDocument/2006/relationships/printerSettings" Target="../printerSettings/printerSettings219.bin"/><Relationship Id="rId16" Type="http://schemas.openxmlformats.org/officeDocument/2006/relationships/drawing" Target="../drawings/drawing16.xml"/><Relationship Id="rId1" Type="http://schemas.openxmlformats.org/officeDocument/2006/relationships/printerSettings" Target="../printerSettings/printerSettings218.bin"/><Relationship Id="rId6" Type="http://schemas.openxmlformats.org/officeDocument/2006/relationships/printerSettings" Target="../printerSettings/printerSettings223.bin"/><Relationship Id="rId11" Type="http://schemas.openxmlformats.org/officeDocument/2006/relationships/printerSettings" Target="../printerSettings/printerSettings228.bin"/><Relationship Id="rId5" Type="http://schemas.openxmlformats.org/officeDocument/2006/relationships/printerSettings" Target="../printerSettings/printerSettings222.bin"/><Relationship Id="rId15" Type="http://schemas.openxmlformats.org/officeDocument/2006/relationships/printerSettings" Target="../printerSettings/printerSettings232.bin"/><Relationship Id="rId10" Type="http://schemas.openxmlformats.org/officeDocument/2006/relationships/printerSettings" Target="../printerSettings/printerSettings227.bin"/><Relationship Id="rId4" Type="http://schemas.openxmlformats.org/officeDocument/2006/relationships/printerSettings" Target="../printerSettings/printerSettings221.bin"/><Relationship Id="rId9" Type="http://schemas.openxmlformats.org/officeDocument/2006/relationships/printerSettings" Target="../printerSettings/printerSettings226.bin"/><Relationship Id="rId14" Type="http://schemas.openxmlformats.org/officeDocument/2006/relationships/printerSettings" Target="../printerSettings/printerSettings23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6" Type="http://schemas.openxmlformats.org/officeDocument/2006/relationships/drawing" Target="../drawings/drawing17.xml"/><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5.bin"/><Relationship Id="rId13" Type="http://schemas.openxmlformats.org/officeDocument/2006/relationships/printerSettings" Target="../printerSettings/printerSettings260.bin"/><Relationship Id="rId3" Type="http://schemas.openxmlformats.org/officeDocument/2006/relationships/printerSettings" Target="../printerSettings/printerSettings250.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2" Type="http://schemas.openxmlformats.org/officeDocument/2006/relationships/printerSettings" Target="../printerSettings/printerSettings249.bin"/><Relationship Id="rId16" Type="http://schemas.openxmlformats.org/officeDocument/2006/relationships/drawing" Target="../drawings/drawing18.xml"/><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10" Type="http://schemas.openxmlformats.org/officeDocument/2006/relationships/printerSettings" Target="../printerSettings/printerSettings257.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70.bin"/><Relationship Id="rId13" Type="http://schemas.openxmlformats.org/officeDocument/2006/relationships/printerSettings" Target="../printerSettings/printerSettings275.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2" Type="http://schemas.openxmlformats.org/officeDocument/2006/relationships/printerSettings" Target="../printerSettings/printerSettings264.bin"/><Relationship Id="rId16" Type="http://schemas.openxmlformats.org/officeDocument/2006/relationships/drawing" Target="../drawings/drawing19.xml"/><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85.bin"/><Relationship Id="rId13" Type="http://schemas.openxmlformats.org/officeDocument/2006/relationships/printerSettings" Target="../printerSettings/printerSettings290.bin"/><Relationship Id="rId3" Type="http://schemas.openxmlformats.org/officeDocument/2006/relationships/printerSettings" Target="../printerSettings/printerSettings280.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2" Type="http://schemas.openxmlformats.org/officeDocument/2006/relationships/printerSettings" Target="../printerSettings/printerSettings279.bin"/><Relationship Id="rId16" Type="http://schemas.openxmlformats.org/officeDocument/2006/relationships/drawing" Target="../drawings/drawing20.xml"/><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10" Type="http://schemas.openxmlformats.org/officeDocument/2006/relationships/printerSettings" Target="../printerSettings/printerSettings287.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200.xml"/><Relationship Id="rId3" Type="http://schemas.openxmlformats.org/officeDocument/2006/relationships/printerSettings" Target="../printerSettings/printerSettings295.bin"/><Relationship Id="rId7" Type="http://schemas.openxmlformats.org/officeDocument/2006/relationships/vmlDrawing" Target="../drawings/vmlDrawing9.vml"/><Relationship Id="rId2" Type="http://schemas.openxmlformats.org/officeDocument/2006/relationships/printerSettings" Target="../printerSettings/printerSettings294.bin"/><Relationship Id="rId1" Type="http://schemas.openxmlformats.org/officeDocument/2006/relationships/printerSettings" Target="../printerSettings/printerSettings293.bin"/><Relationship Id="rId6" Type="http://schemas.openxmlformats.org/officeDocument/2006/relationships/drawing" Target="../drawings/drawing21.xml"/><Relationship Id="rId5" Type="http://schemas.openxmlformats.org/officeDocument/2006/relationships/printerSettings" Target="../printerSettings/printerSettings297.bin"/><Relationship Id="rId4" Type="http://schemas.openxmlformats.org/officeDocument/2006/relationships/printerSettings" Target="../printerSettings/printerSettings296.bin"/><Relationship Id="rId9" Type="http://schemas.openxmlformats.org/officeDocument/2006/relationships/ctrlProp" Target="../ctrlProps/ctrlProp20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3" Type="http://schemas.openxmlformats.org/officeDocument/2006/relationships/printerSettings" Target="../printerSettings/printerSettings300.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2" Type="http://schemas.openxmlformats.org/officeDocument/2006/relationships/printerSettings" Target="../printerSettings/printerSettings299.bin"/><Relationship Id="rId16" Type="http://schemas.openxmlformats.org/officeDocument/2006/relationships/drawing" Target="../drawings/drawing22.xml"/><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10" Type="http://schemas.openxmlformats.org/officeDocument/2006/relationships/printerSettings" Target="../printerSettings/printerSettings307.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20.bin"/><Relationship Id="rId13" Type="http://schemas.openxmlformats.org/officeDocument/2006/relationships/printerSettings" Target="../printerSettings/printerSettings325.bin"/><Relationship Id="rId3" Type="http://schemas.openxmlformats.org/officeDocument/2006/relationships/printerSettings" Target="../printerSettings/printerSettings315.bin"/><Relationship Id="rId7" Type="http://schemas.openxmlformats.org/officeDocument/2006/relationships/printerSettings" Target="../printerSettings/printerSettings319.bin"/><Relationship Id="rId12" Type="http://schemas.openxmlformats.org/officeDocument/2006/relationships/printerSettings" Target="../printerSettings/printerSettings324.bin"/><Relationship Id="rId2" Type="http://schemas.openxmlformats.org/officeDocument/2006/relationships/printerSettings" Target="../printerSettings/printerSettings314.bin"/><Relationship Id="rId16" Type="http://schemas.openxmlformats.org/officeDocument/2006/relationships/drawing" Target="../drawings/drawing23.xml"/><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10" Type="http://schemas.openxmlformats.org/officeDocument/2006/relationships/printerSettings" Target="../printerSettings/printerSettings322.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335.bin"/><Relationship Id="rId13" Type="http://schemas.openxmlformats.org/officeDocument/2006/relationships/printerSettings" Target="../printerSettings/printerSettings340.bin"/><Relationship Id="rId3" Type="http://schemas.openxmlformats.org/officeDocument/2006/relationships/printerSettings" Target="../printerSettings/printerSettings330.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2" Type="http://schemas.openxmlformats.org/officeDocument/2006/relationships/printerSettings" Target="../printerSettings/printerSettings329.bin"/><Relationship Id="rId16" Type="http://schemas.openxmlformats.org/officeDocument/2006/relationships/drawing" Target="../drawings/drawing24.xml"/><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10" Type="http://schemas.openxmlformats.org/officeDocument/2006/relationships/printerSettings" Target="../printerSettings/printerSettings337.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345.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drawing" Target="../drawings/drawing25.xml"/><Relationship Id="rId5" Type="http://schemas.openxmlformats.org/officeDocument/2006/relationships/printerSettings" Target="../printerSettings/printerSettings347.bin"/><Relationship Id="rId4" Type="http://schemas.openxmlformats.org/officeDocument/2006/relationships/printerSettings" Target="../printerSettings/printerSettings34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2" Type="http://schemas.openxmlformats.org/officeDocument/2006/relationships/printerSettings" Target="../printerSettings/printerSettings349.bin"/><Relationship Id="rId16" Type="http://schemas.openxmlformats.org/officeDocument/2006/relationships/drawing" Target="../drawings/drawing26.xml"/><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370.bin"/><Relationship Id="rId3" Type="http://schemas.openxmlformats.org/officeDocument/2006/relationships/printerSettings" Target="../printerSettings/printerSettings365.bin"/><Relationship Id="rId7" Type="http://schemas.openxmlformats.org/officeDocument/2006/relationships/printerSettings" Target="../printerSettings/printerSettings369.bin"/><Relationship Id="rId12" Type="http://schemas.openxmlformats.org/officeDocument/2006/relationships/printerSettings" Target="../printerSettings/printerSettings374.bin"/><Relationship Id="rId2" Type="http://schemas.openxmlformats.org/officeDocument/2006/relationships/printerSettings" Target="../printerSettings/printerSettings364.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5" Type="http://schemas.openxmlformats.org/officeDocument/2006/relationships/printerSettings" Target="../printerSettings/printerSettings367.bin"/><Relationship Id="rId10" Type="http://schemas.openxmlformats.org/officeDocument/2006/relationships/printerSettings" Target="../printerSettings/printerSettings372.bin"/><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382.bin"/><Relationship Id="rId13" Type="http://schemas.openxmlformats.org/officeDocument/2006/relationships/printerSettings" Target="../printerSettings/printerSettings387.bin"/><Relationship Id="rId3" Type="http://schemas.openxmlformats.org/officeDocument/2006/relationships/printerSettings" Target="../printerSettings/printerSettings377.bin"/><Relationship Id="rId7" Type="http://schemas.openxmlformats.org/officeDocument/2006/relationships/printerSettings" Target="../printerSettings/printerSettings381.bin"/><Relationship Id="rId12" Type="http://schemas.openxmlformats.org/officeDocument/2006/relationships/printerSettings" Target="../printerSettings/printerSettings386.bin"/><Relationship Id="rId2" Type="http://schemas.openxmlformats.org/officeDocument/2006/relationships/printerSettings" Target="../printerSettings/printerSettings376.bin"/><Relationship Id="rId1" Type="http://schemas.openxmlformats.org/officeDocument/2006/relationships/printerSettings" Target="../printerSettings/printerSettings375.bin"/><Relationship Id="rId6" Type="http://schemas.openxmlformats.org/officeDocument/2006/relationships/printerSettings" Target="../printerSettings/printerSettings380.bin"/><Relationship Id="rId11" Type="http://schemas.openxmlformats.org/officeDocument/2006/relationships/printerSettings" Target="../printerSettings/printerSettings385.bin"/><Relationship Id="rId5" Type="http://schemas.openxmlformats.org/officeDocument/2006/relationships/printerSettings" Target="../printerSettings/printerSettings379.bin"/><Relationship Id="rId15" Type="http://schemas.openxmlformats.org/officeDocument/2006/relationships/printerSettings" Target="../printerSettings/printerSettings389.bin"/><Relationship Id="rId10" Type="http://schemas.openxmlformats.org/officeDocument/2006/relationships/printerSettings" Target="../printerSettings/printerSettings384.bin"/><Relationship Id="rId4" Type="http://schemas.openxmlformats.org/officeDocument/2006/relationships/printerSettings" Target="../printerSettings/printerSettings378.bin"/><Relationship Id="rId9" Type="http://schemas.openxmlformats.org/officeDocument/2006/relationships/printerSettings" Target="../printerSettings/printerSettings383.bin"/><Relationship Id="rId14" Type="http://schemas.openxmlformats.org/officeDocument/2006/relationships/printerSettings" Target="../printerSettings/printerSettings3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workbookViewId="0">
      <selection activeCell="B6" sqref="B6"/>
    </sheetView>
  </sheetViews>
  <sheetFormatPr defaultRowHeight="16.5"/>
  <cols>
    <col min="1" max="1" width="18" customWidth="1"/>
    <col min="2" max="2" width="71.875" customWidth="1"/>
  </cols>
  <sheetData>
    <row r="1" spans="1:2" ht="45">
      <c r="A1" s="110" t="s">
        <v>519</v>
      </c>
      <c r="B1" s="675" t="s">
        <v>928</v>
      </c>
    </row>
    <row r="2" spans="1:2">
      <c r="B2" s="179"/>
    </row>
    <row r="3" spans="1:2" hidden="1">
      <c r="A3" t="s">
        <v>520</v>
      </c>
      <c r="B3" s="568" t="s">
        <v>746</v>
      </c>
    </row>
    <row r="5" spans="1:2">
      <c r="A5" t="s">
        <v>521</v>
      </c>
      <c r="B5" t="s">
        <v>929</v>
      </c>
    </row>
  </sheetData>
  <sheetProtection selectLockedCells="1" selectUnlockedCells="1"/>
  <customSheetViews>
    <customSheetView guid="{16EB3259-CB25-4CA6-A644-245DE7F09BB0}" hiddenRows="1" state="hidden">
      <selection activeCell="B10" sqref="B10"/>
      <pageMargins left="0.75" right="0.75" top="1" bottom="1" header="0.5" footer="0.5"/>
      <headerFooter alignWithMargins="0"/>
    </customSheetView>
    <customSheetView guid="{1DE743AE-9217-47B8-A73B-96738DA30E2C}" hiddenRows="1" state="hidden">
      <selection activeCell="B8" sqref="B8"/>
      <pageMargins left="0.75" right="0.75" top="1" bottom="1" header="0.5" footer="0.5"/>
      <headerFooter alignWithMargins="0"/>
    </customSheetView>
    <customSheetView guid="{F0885BF5-178F-41B6-9611-A7BB675B299A}" hiddenRows="1" state="hidden">
      <selection activeCell="B6" sqref="B6"/>
      <pageMargins left="0.75" right="0.75" top="1" bottom="1" header="0.5" footer="0.5"/>
      <headerFooter alignWithMargins="0"/>
    </customSheetView>
    <customSheetView guid="{5DC8ED3C-E653-4387-97C3-43EF0A70C2EF}" hiddenRows="1" state="hidden">
      <selection activeCell="E10" sqref="E10"/>
      <pageMargins left="0.75" right="0.75" top="1" bottom="1" header="0.5" footer="0.5"/>
      <headerFooter alignWithMargins="0"/>
    </customSheetView>
    <customSheetView guid="{8FC0B3D6-A78E-4DDC-99E8-A5E9B8E73FA3}" state="hidden">
      <selection activeCell="B8" sqref="B8"/>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5DC8802C-6CD8-4623-90B5-A2B66DEC93B5}" topLeftCell="B1">
      <selection activeCell="B7" sqref="B7"/>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B2F5BE93-BC39-41F1-A7AB-BF1A62CC5EC1}" state="hidden">
      <selection activeCell="B8" sqref="B8"/>
      <pageMargins left="0.75" right="0.75" top="1" bottom="1" header="0.5" footer="0.5"/>
      <headerFooter alignWithMargins="0"/>
    </customSheetView>
  </customSheetView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21"/>
  <sheetViews>
    <sheetView showGridLines="0" zoomScale="84" zoomScaleNormal="84" workbookViewId="0">
      <selection activeCell="F16" sqref="F16:F17"/>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9"/>
  </cols>
  <sheetData>
    <row r="1" spans="1:10" ht="30.75" customHeight="1">
      <c r="A1" s="112"/>
      <c r="B1" s="718"/>
      <c r="C1" s="719"/>
      <c r="D1" s="719"/>
      <c r="E1" s="720"/>
      <c r="F1" s="111"/>
      <c r="G1" s="7"/>
      <c r="H1" s="7"/>
      <c r="I1" s="7"/>
      <c r="J1" s="8"/>
    </row>
    <row r="2" spans="1:10" ht="56.25" customHeight="1">
      <c r="A2" s="734" t="s">
        <v>678</v>
      </c>
      <c r="B2" s="721" t="str">
        <f>Basic!B1</f>
        <v>Replacement of existing fire fighting pipe lines (Supply, Installation, Testing and Commissioning of Fire Fighting system) along with associated civil work at 765 kV GIS Kanpur Substation</v>
      </c>
      <c r="C2" s="722"/>
      <c r="D2" s="722"/>
      <c r="E2" s="723"/>
      <c r="F2" s="737" t="str">
        <f>A2</f>
        <v>Attachments</v>
      </c>
      <c r="G2" s="7"/>
      <c r="H2" s="7"/>
      <c r="I2" s="7"/>
      <c r="J2" s="8"/>
    </row>
    <row r="3" spans="1:10" ht="23.25" customHeight="1">
      <c r="A3" s="735"/>
      <c r="B3" s="724" t="str">
        <f>Basic!B5</f>
        <v>RFx No. 5002003564</v>
      </c>
      <c r="C3" s="725"/>
      <c r="D3" s="725"/>
      <c r="E3" s="726"/>
      <c r="F3" s="738"/>
      <c r="G3" s="7"/>
      <c r="H3" s="7"/>
      <c r="I3" s="7"/>
      <c r="J3" s="8"/>
    </row>
    <row r="4" spans="1:10" ht="18" customHeight="1">
      <c r="A4" s="735"/>
      <c r="B4" s="195">
        <v>1</v>
      </c>
      <c r="C4" s="727" t="s">
        <v>1</v>
      </c>
      <c r="D4" s="727"/>
      <c r="E4" s="727"/>
      <c r="F4" s="738"/>
      <c r="G4" s="7"/>
      <c r="H4" s="7"/>
      <c r="I4" s="7"/>
      <c r="J4" s="8"/>
    </row>
    <row r="5" spans="1:10" ht="34.5" customHeight="1">
      <c r="A5" s="735"/>
      <c r="B5" s="195">
        <v>2</v>
      </c>
      <c r="C5" s="727" t="s">
        <v>844</v>
      </c>
      <c r="D5" s="727"/>
      <c r="E5" s="727"/>
      <c r="F5" s="738"/>
      <c r="G5" s="7"/>
      <c r="H5" s="7"/>
      <c r="I5" s="7"/>
      <c r="J5" s="8"/>
    </row>
    <row r="6" spans="1:10" ht="22.5" customHeight="1">
      <c r="A6" s="735"/>
      <c r="B6" s="196">
        <v>3</v>
      </c>
      <c r="C6" s="749" t="s">
        <v>2</v>
      </c>
      <c r="D6" s="749"/>
      <c r="E6" s="749"/>
      <c r="F6" s="738"/>
      <c r="G6" s="7"/>
      <c r="H6" s="7"/>
      <c r="I6" s="7"/>
      <c r="J6" s="8"/>
    </row>
    <row r="7" spans="1:10" ht="33.75" customHeight="1">
      <c r="A7" s="735"/>
      <c r="B7" s="196">
        <v>4</v>
      </c>
      <c r="C7" s="727" t="s">
        <v>3</v>
      </c>
      <c r="D7" s="727"/>
      <c r="E7" s="727"/>
      <c r="F7" s="738"/>
      <c r="G7" s="7"/>
      <c r="H7" s="7"/>
      <c r="I7" s="7"/>
      <c r="J7" s="8"/>
    </row>
    <row r="8" spans="1:10" ht="46.9" customHeight="1">
      <c r="A8" s="735"/>
      <c r="B8" s="196">
        <v>5</v>
      </c>
      <c r="C8" s="727" t="s">
        <v>4</v>
      </c>
      <c r="D8" s="727"/>
      <c r="E8" s="727"/>
      <c r="F8" s="738"/>
      <c r="G8" s="7"/>
      <c r="H8" s="7"/>
      <c r="I8" s="7"/>
      <c r="J8" s="8"/>
    </row>
    <row r="9" spans="1:10" ht="31.5" customHeight="1">
      <c r="A9" s="735"/>
      <c r="B9" s="196">
        <v>6</v>
      </c>
      <c r="C9" s="727" t="s">
        <v>824</v>
      </c>
      <c r="D9" s="727"/>
      <c r="E9" s="727"/>
      <c r="F9" s="738"/>
      <c r="G9" s="7"/>
      <c r="H9" s="7"/>
      <c r="I9" s="7"/>
      <c r="J9" s="8"/>
    </row>
    <row r="10" spans="1:10" ht="20.25" customHeight="1">
      <c r="A10" s="735"/>
      <c r="B10" s="196"/>
      <c r="C10" s="727"/>
      <c r="D10" s="727"/>
      <c r="E10" s="727"/>
      <c r="F10" s="738"/>
      <c r="G10" s="7"/>
      <c r="H10" s="7"/>
      <c r="I10" s="7"/>
      <c r="J10" s="8"/>
    </row>
    <row r="11" spans="1:10" ht="52.5" hidden="1" customHeight="1">
      <c r="A11" s="735"/>
      <c r="B11" s="109">
        <v>4</v>
      </c>
      <c r="C11" s="747" t="s">
        <v>568</v>
      </c>
      <c r="D11" s="747"/>
      <c r="E11" s="748"/>
      <c r="F11" s="738"/>
      <c r="G11" s="7"/>
      <c r="H11" s="7"/>
      <c r="I11" s="7"/>
      <c r="J11" s="8"/>
    </row>
    <row r="12" spans="1:10" ht="9.75" customHeight="1">
      <c r="A12" s="735"/>
      <c r="B12" s="11"/>
      <c r="C12" s="10"/>
      <c r="D12" s="10"/>
      <c r="E12" s="12"/>
      <c r="F12" s="738"/>
      <c r="G12" s="7"/>
      <c r="H12" s="7"/>
      <c r="I12" s="7"/>
      <c r="J12" s="8"/>
    </row>
    <row r="13" spans="1:10" ht="19.5" customHeight="1">
      <c r="A13" s="735"/>
      <c r="B13" s="744"/>
      <c r="C13" s="745"/>
      <c r="D13" s="745"/>
      <c r="E13" s="746"/>
      <c r="F13" s="738"/>
      <c r="G13" s="7"/>
      <c r="H13" s="7"/>
      <c r="I13" s="7"/>
      <c r="J13" s="8"/>
    </row>
    <row r="14" spans="1:10" ht="24" customHeight="1">
      <c r="A14" s="735"/>
      <c r="B14" s="742" t="s">
        <v>542</v>
      </c>
      <c r="C14" s="743"/>
      <c r="D14" s="743"/>
      <c r="E14" s="13"/>
      <c r="F14" s="738"/>
    </row>
    <row r="15" spans="1:10" ht="15.95" customHeight="1">
      <c r="A15" s="736"/>
      <c r="B15" s="728" t="s">
        <v>543</v>
      </c>
      <c r="C15" s="729"/>
      <c r="D15" s="729"/>
      <c r="E15" s="15"/>
      <c r="F15" s="739"/>
      <c r="G15" s="7"/>
      <c r="H15" s="7"/>
      <c r="I15" s="7"/>
      <c r="J15" s="8"/>
    </row>
    <row r="16" spans="1:10" ht="32.25" customHeight="1">
      <c r="A16" s="733"/>
      <c r="B16" s="730" t="s">
        <v>544</v>
      </c>
      <c r="C16" s="731"/>
      <c r="D16" s="731"/>
      <c r="E16" s="13"/>
      <c r="F16" s="732"/>
      <c r="G16" s="16"/>
      <c r="H16" s="16"/>
      <c r="I16" s="16"/>
      <c r="J16" s="16"/>
    </row>
    <row r="17" spans="1:10" ht="30" customHeight="1">
      <c r="A17" s="733"/>
      <c r="B17" s="740" t="s">
        <v>545</v>
      </c>
      <c r="C17" s="741"/>
      <c r="D17" s="741"/>
      <c r="E17" s="17"/>
      <c r="F17" s="732"/>
      <c r="G17" s="16"/>
      <c r="H17" s="16"/>
      <c r="I17" s="16"/>
      <c r="J17" s="16"/>
    </row>
    <row r="18" spans="1:10" ht="15.75">
      <c r="A18" s="10"/>
      <c r="B18" s="18"/>
      <c r="C18" s="18"/>
      <c r="D18" s="18"/>
      <c r="E18" s="18"/>
      <c r="F18" s="7"/>
      <c r="G18" s="7"/>
      <c r="H18" s="7"/>
      <c r="I18" s="7"/>
      <c r="J18" s="8"/>
    </row>
    <row r="19" spans="1:10" ht="15.75">
      <c r="A19" s="10"/>
      <c r="B19" s="10"/>
      <c r="C19" s="10"/>
      <c r="D19" s="10"/>
      <c r="E19" s="10"/>
      <c r="F19" s="7"/>
      <c r="G19" s="7"/>
      <c r="H19" s="7"/>
      <c r="I19" s="7"/>
      <c r="J19" s="8"/>
    </row>
    <row r="20" spans="1:10" ht="15.75">
      <c r="A20" s="10"/>
      <c r="B20" s="10"/>
      <c r="C20" s="10"/>
      <c r="D20" s="10"/>
      <c r="E20" s="10"/>
      <c r="F20" s="7"/>
      <c r="G20" s="7"/>
      <c r="H20" s="7"/>
      <c r="I20" s="7"/>
      <c r="J20" s="8"/>
    </row>
    <row r="21" spans="1:10" ht="23.25">
      <c r="B21" s="197"/>
    </row>
  </sheetData>
  <sheetProtection algorithmName="SHA-512" hashValue="oCQDF6SE/zZux6gscdgeqF2kRUav9mFb6YwEyVBlbmTw5Re6X0u5oO7l/VljU1fWcW67QmJknIAeJAWaImcARA==" saltValue="GSMIBakAC7P9bKQQsi4Gbg==" spinCount="100000" sheet="1" formatColumns="0" formatRows="0" selectLockedCells="1" selectUnlockedCells="1"/>
  <customSheetViews>
    <customSheetView guid="{16EB3259-CB25-4CA6-A644-245DE7F09BB0}"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DE743AE-9217-47B8-A73B-96738DA30E2C}" scale="84" showGridLines="0" hiddenRows="1" topLeftCell="A7">
      <selection activeCell="F16" sqref="F16:F1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0885BF5-178F-41B6-9611-A7BB675B299A}"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5DC8ED3C-E653-4387-97C3-43EF0A70C2EF}" scale="84" showGridLines="0" hiddenRows="1">
      <selection activeCell="K8" sqref="K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s>
  <mergeCells count="20">
    <mergeCell ref="B15:D15"/>
    <mergeCell ref="B16:D16"/>
    <mergeCell ref="F16:F17"/>
    <mergeCell ref="A16:A17"/>
    <mergeCell ref="A2:A15"/>
    <mergeCell ref="F2:F15"/>
    <mergeCell ref="B17:D17"/>
    <mergeCell ref="B14:D14"/>
    <mergeCell ref="B13:E13"/>
    <mergeCell ref="C11:E11"/>
    <mergeCell ref="C7:E7"/>
    <mergeCell ref="C8:E8"/>
    <mergeCell ref="C10:E10"/>
    <mergeCell ref="C6:E6"/>
    <mergeCell ref="C9:E9"/>
    <mergeCell ref="B1:E1"/>
    <mergeCell ref="B2:E2"/>
    <mergeCell ref="B3:E3"/>
    <mergeCell ref="C4:E4"/>
    <mergeCell ref="C5:E5"/>
  </mergeCells>
  <phoneticPr fontId="2" type="noConversion"/>
  <printOptions horizontalCentered="1"/>
  <pageMargins left="0.15748031496063" right="0.23622047244094499" top="0.78" bottom="0.98425196850393704" header="0.35433070866141703" footer="0.511811023622047"/>
  <pageSetup paperSize="9" orientation="landscape" r:id="rId21"/>
  <headerFooter alignWithMargins="0"/>
  <drawing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98"/>
  <sheetViews>
    <sheetView showGridLines="0" workbookViewId="0">
      <selection sqref="A1:C1"/>
    </sheetView>
  </sheetViews>
  <sheetFormatPr defaultRowHeight="16.5"/>
  <cols>
    <col min="1" max="1" width="9" style="115"/>
    <col min="2" max="2" width="9" style="116"/>
    <col min="3" max="3" width="72.625" style="116" customWidth="1"/>
    <col min="4" max="4" width="66.125" style="125" customWidth="1"/>
    <col min="5" max="16384" width="9" style="114"/>
  </cols>
  <sheetData>
    <row r="1" spans="1:11" ht="45" customHeight="1">
      <c r="A1" s="753" t="str">
        <f>"General Instruction to the Bidders for filling up this workbook of Attachments "</f>
        <v xml:space="preserve">General Instruction to the Bidders for filling up this workbook of Attachments </v>
      </c>
      <c r="B1" s="753"/>
      <c r="C1" s="753"/>
      <c r="D1" s="113"/>
      <c r="E1" s="181"/>
      <c r="F1" s="181"/>
      <c r="G1" s="181"/>
      <c r="H1" s="181"/>
      <c r="I1" s="181"/>
      <c r="J1" s="181"/>
      <c r="K1" s="181"/>
    </row>
    <row r="2" spans="1:11" ht="18" customHeight="1">
      <c r="D2" s="117"/>
      <c r="E2" s="118"/>
      <c r="F2" s="118"/>
      <c r="G2" s="118"/>
      <c r="H2" s="118"/>
      <c r="I2" s="118"/>
      <c r="J2" s="118"/>
      <c r="K2" s="118"/>
    </row>
    <row r="3" spans="1:11" ht="18" customHeight="1">
      <c r="A3" s="119" t="s">
        <v>525</v>
      </c>
      <c r="B3" s="116" t="s">
        <v>522</v>
      </c>
      <c r="D3" s="120"/>
      <c r="E3" s="121"/>
      <c r="F3" s="121"/>
      <c r="G3" s="121"/>
      <c r="H3" s="121"/>
      <c r="I3" s="121"/>
      <c r="J3" s="121"/>
      <c r="K3" s="121"/>
    </row>
    <row r="4" spans="1:11" ht="18" customHeight="1">
      <c r="B4" s="122" t="s">
        <v>538</v>
      </c>
      <c r="C4" s="123" t="s">
        <v>523</v>
      </c>
      <c r="D4" s="120"/>
      <c r="E4" s="121"/>
      <c r="F4" s="121"/>
      <c r="G4" s="121"/>
      <c r="H4" s="121"/>
      <c r="I4" s="121"/>
      <c r="J4" s="121"/>
      <c r="K4" s="121"/>
    </row>
    <row r="5" spans="1:11" ht="38.1" customHeight="1">
      <c r="B5" s="122" t="s">
        <v>539</v>
      </c>
      <c r="C5" s="123" t="s">
        <v>559</v>
      </c>
      <c r="D5" s="120"/>
      <c r="E5" s="121"/>
      <c r="F5" s="121"/>
      <c r="G5" s="121"/>
      <c r="H5" s="121"/>
      <c r="I5" s="121"/>
      <c r="J5" s="121"/>
      <c r="K5" s="121"/>
    </row>
    <row r="6" spans="1:11" ht="18" customHeight="1">
      <c r="B6" s="122" t="s">
        <v>557</v>
      </c>
      <c r="C6" s="123" t="s">
        <v>420</v>
      </c>
      <c r="D6" s="120"/>
      <c r="E6" s="121"/>
      <c r="F6" s="121"/>
      <c r="G6" s="121"/>
      <c r="H6" s="121"/>
      <c r="I6" s="121"/>
      <c r="J6" s="121"/>
      <c r="K6" s="121"/>
    </row>
    <row r="7" spans="1:11" ht="18" customHeight="1">
      <c r="B7" s="122" t="s">
        <v>558</v>
      </c>
      <c r="C7" s="123" t="s">
        <v>560</v>
      </c>
      <c r="D7" s="120"/>
      <c r="E7" s="121"/>
      <c r="F7" s="121"/>
      <c r="G7" s="121"/>
      <c r="H7" s="121"/>
      <c r="I7" s="121"/>
      <c r="J7" s="121"/>
      <c r="K7" s="121"/>
    </row>
    <row r="8" spans="1:11" ht="18" customHeight="1">
      <c r="B8" s="122" t="s">
        <v>561</v>
      </c>
      <c r="C8" s="123" t="s">
        <v>562</v>
      </c>
      <c r="D8" s="120"/>
      <c r="E8" s="121"/>
      <c r="F8" s="121"/>
      <c r="G8" s="121"/>
      <c r="H8" s="121"/>
      <c r="I8" s="121"/>
      <c r="J8" s="121"/>
      <c r="K8" s="121"/>
    </row>
    <row r="9" spans="1:11" ht="18" customHeight="1">
      <c r="B9" s="122" t="s">
        <v>563</v>
      </c>
      <c r="C9" s="123" t="s">
        <v>564</v>
      </c>
      <c r="D9" s="120"/>
      <c r="E9" s="121"/>
      <c r="F9" s="121"/>
      <c r="G9" s="121"/>
      <c r="H9" s="121"/>
      <c r="I9" s="121"/>
      <c r="J9" s="121"/>
      <c r="K9" s="121"/>
    </row>
    <row r="10" spans="1:11" ht="18" customHeight="1">
      <c r="B10" s="122"/>
      <c r="C10" s="123"/>
      <c r="D10" s="120"/>
      <c r="E10" s="121"/>
      <c r="F10" s="121"/>
      <c r="G10" s="121"/>
      <c r="H10" s="121"/>
      <c r="I10" s="121"/>
      <c r="J10" s="121"/>
      <c r="K10" s="121"/>
    </row>
    <row r="11" spans="1:11" ht="18" customHeight="1">
      <c r="A11" s="750"/>
      <c r="B11" s="750"/>
      <c r="C11" s="750"/>
      <c r="D11" s="124"/>
    </row>
    <row r="12" spans="1:11" ht="18" customHeight="1">
      <c r="A12" s="751" t="s">
        <v>421</v>
      </c>
      <c r="B12" s="751"/>
      <c r="C12" s="751"/>
      <c r="D12" s="124"/>
    </row>
    <row r="13" spans="1:11" ht="18" customHeight="1">
      <c r="A13" s="752" t="s">
        <v>524</v>
      </c>
      <c r="B13" s="752"/>
      <c r="C13" s="752"/>
    </row>
    <row r="14" spans="1:11" ht="18" customHeight="1">
      <c r="B14" s="128"/>
      <c r="C14" s="128"/>
    </row>
    <row r="15" spans="1:11" ht="18" customHeight="1">
      <c r="C15" s="126"/>
    </row>
    <row r="16" spans="1:11" ht="18" customHeight="1">
      <c r="C16" s="127"/>
    </row>
    <row r="17" spans="2:3" ht="18" customHeight="1">
      <c r="C17" s="126"/>
    </row>
    <row r="18" spans="2:3" ht="18" customHeight="1">
      <c r="B18" s="127"/>
      <c r="C18" s="127"/>
    </row>
    <row r="19" spans="2:3" ht="18" customHeight="1">
      <c r="B19" s="127"/>
      <c r="C19" s="127"/>
    </row>
    <row r="20" spans="2:3" ht="18" customHeight="1">
      <c r="B20" s="127"/>
      <c r="C20" s="127"/>
    </row>
    <row r="21" spans="2:3" ht="18" customHeight="1">
      <c r="B21" s="127"/>
      <c r="C21" s="127"/>
    </row>
    <row r="22" spans="2:3" ht="18" customHeight="1">
      <c r="B22" s="127"/>
      <c r="C22" s="127"/>
    </row>
    <row r="23" spans="2:3" ht="18" customHeight="1">
      <c r="B23" s="127"/>
      <c r="C23" s="127"/>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algorithmName="SHA-512" hashValue="A5Z4v5ffkywHlSNO4w+zLpvORX2QNJ8dkgYhaHjfKygjxdYvZDj4CznxlcEojgyFVewyE1YR4sf4L0YFzc1RUQ==" saltValue="G5MQOAftSn+fErpGIU/NLg==" spinCount="100000" sheet="1" selectLockedCells="1" selectUnlockedCells="1"/>
  <customSheetViews>
    <customSheetView guid="{16EB3259-CB25-4CA6-A644-245DE7F09BB0}" showGridLines="0">
      <selection sqref="A1:C1"/>
      <pageMargins left="0.75" right="0.75" top="0.55000000000000004" bottom="0.47" header="0.32" footer="0.25"/>
      <pageSetup orientation="portrait" r:id="rId1"/>
      <headerFooter alignWithMargins="0">
        <oddFooter>&amp;RPage &amp;P of &amp;N</oddFooter>
      </headerFooter>
    </customSheetView>
    <customSheetView guid="{1DE743AE-9217-47B8-A73B-96738DA30E2C}" showGridLines="0">
      <selection sqref="A1:C1"/>
      <pageMargins left="0.75" right="0.75" top="0.55000000000000004" bottom="0.47" header="0.32" footer="0.25"/>
      <pageSetup orientation="portrait" r:id="rId2"/>
      <headerFooter alignWithMargins="0">
        <oddFooter>&amp;RPage &amp;P of &amp;N</oddFooter>
      </headerFooter>
    </customSheetView>
    <customSheetView guid="{F0885BF5-178F-41B6-9611-A7BB675B299A}" showGridLines="0">
      <selection sqref="A1:C1"/>
      <pageMargins left="0.75" right="0.75" top="0.55000000000000004" bottom="0.47" header="0.32" footer="0.25"/>
      <pageSetup orientation="portrait" r:id="rId3"/>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4"/>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5"/>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6"/>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7"/>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8"/>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9"/>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2"/>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13"/>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14"/>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15"/>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16"/>
      <headerFooter alignWithMargins="0">
        <oddFooter>&amp;RPage &amp;P of &amp;N</oddFooter>
      </headerFooter>
    </customSheetView>
    <customSheetView guid="{B2F5BE93-BC39-41F1-A7AB-BF1A62CC5EC1}" showGridLines="0">
      <selection activeCell="A4" sqref="A4:I4"/>
      <pageMargins left="0.75" right="0.75" top="0.55000000000000004" bottom="0.47" header="0.32" footer="0.25"/>
      <pageSetup orientation="portrait" r:id="rId17"/>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18"/>
  <headerFooter alignWithMargins="0">
    <oddFooter>&amp;RPage &amp;P of &amp;N</oddFooter>
  </headerFooter>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B29"/>
  <sheetViews>
    <sheetView showGridLines="0" view="pageBreakPreview" zoomScale="70" zoomScaleSheetLayoutView="70" workbookViewId="0">
      <selection activeCell="I29" sqref="I29"/>
    </sheetView>
  </sheetViews>
  <sheetFormatPr defaultColWidth="8" defaultRowHeight="16.5"/>
  <cols>
    <col min="1" max="1" width="28.875" style="35" customWidth="1"/>
    <col min="2" max="2" width="10.25" style="35" customWidth="1"/>
    <col min="3" max="4" width="5.625" style="35" customWidth="1"/>
    <col min="5" max="5" width="5.625" style="43" customWidth="1"/>
    <col min="6" max="6" width="34.125" style="43" customWidth="1"/>
    <col min="7" max="8" width="10.375" style="43" hidden="1" customWidth="1"/>
    <col min="9" max="10" width="10.375" style="43" customWidth="1"/>
    <col min="11" max="12" width="10.375" style="43" hidden="1" customWidth="1"/>
    <col min="13" max="24" width="10.375" style="43" customWidth="1"/>
    <col min="25" max="25" width="8" style="33" customWidth="1"/>
    <col min="26" max="26" width="13.375" style="33" customWidth="1"/>
    <col min="27" max="16384" width="8" style="33"/>
  </cols>
  <sheetData>
    <row r="1" spans="1:28" s="38" customFormat="1" ht="88.9" customHeight="1">
      <c r="A1" s="760" t="str">
        <f>Cover!$B$2</f>
        <v>Replacement of existing fire fighting pipe lines (Supply, Installation, Testing and Commissioning of Fire Fighting system) along with associated civil work at 765 kV GIS Kanpur Substation</v>
      </c>
      <c r="B1" s="760"/>
      <c r="C1" s="760"/>
      <c r="D1" s="760"/>
      <c r="E1" s="760"/>
      <c r="F1" s="760"/>
      <c r="G1" s="34"/>
      <c r="H1" s="34"/>
      <c r="I1" s="34"/>
      <c r="J1" s="34"/>
      <c r="K1" s="34"/>
      <c r="L1" s="34"/>
      <c r="M1" s="34"/>
      <c r="N1" s="34"/>
      <c r="O1" s="34"/>
      <c r="P1" s="34"/>
      <c r="Q1" s="34"/>
      <c r="R1" s="34"/>
      <c r="S1" s="34"/>
      <c r="T1" s="34"/>
      <c r="U1" s="34"/>
      <c r="V1" s="34"/>
      <c r="W1" s="34"/>
      <c r="X1" s="34"/>
      <c r="Z1" s="56"/>
      <c r="AA1" s="56"/>
      <c r="AB1" s="56"/>
    </row>
    <row r="2" spans="1:28" ht="20.100000000000001" customHeight="1">
      <c r="A2" s="761" t="str">
        <f>Basic!B5</f>
        <v>RFx No. 5002003564</v>
      </c>
      <c r="B2" s="761"/>
      <c r="C2" s="761"/>
      <c r="D2" s="761"/>
      <c r="E2" s="761"/>
      <c r="F2" s="761"/>
      <c r="G2" s="35"/>
      <c r="H2" s="35"/>
      <c r="I2" s="35"/>
      <c r="J2" s="35"/>
      <c r="K2" s="35"/>
      <c r="L2" s="35"/>
      <c r="M2" s="35"/>
      <c r="N2" s="35"/>
      <c r="O2" s="35"/>
      <c r="P2" s="35"/>
      <c r="Q2" s="35"/>
      <c r="R2" s="35"/>
      <c r="S2" s="35"/>
      <c r="T2" s="35"/>
      <c r="U2" s="35"/>
      <c r="V2" s="35"/>
      <c r="W2" s="35"/>
      <c r="X2" s="35"/>
      <c r="Z2" s="33" t="s">
        <v>504</v>
      </c>
      <c r="AA2" s="143">
        <v>1</v>
      </c>
      <c r="AB2" s="57"/>
    </row>
    <row r="3" spans="1:28" ht="12" customHeight="1">
      <c r="A3" s="36"/>
      <c r="B3" s="36"/>
      <c r="C3" s="36"/>
      <c r="D3" s="36"/>
      <c r="E3" s="35"/>
      <c r="F3" s="35"/>
      <c r="G3" s="35"/>
      <c r="H3" s="35"/>
      <c r="I3" s="35"/>
      <c r="J3" s="35"/>
      <c r="K3" s="35"/>
      <c r="L3" s="35"/>
      <c r="M3" s="35"/>
      <c r="N3" s="35"/>
      <c r="O3" s="35"/>
      <c r="P3" s="35"/>
      <c r="Q3" s="35"/>
      <c r="R3" s="35"/>
      <c r="S3" s="35"/>
      <c r="T3" s="35"/>
      <c r="U3" s="35"/>
      <c r="V3" s="35"/>
      <c r="W3" s="35"/>
      <c r="X3" s="35"/>
      <c r="Z3" s="33" t="s">
        <v>505</v>
      </c>
      <c r="AA3" s="143" t="s">
        <v>565</v>
      </c>
      <c r="AB3" s="57"/>
    </row>
    <row r="4" spans="1:28" ht="20.100000000000001" customHeight="1">
      <c r="A4" s="762" t="s">
        <v>506</v>
      </c>
      <c r="B4" s="762"/>
      <c r="C4" s="762"/>
      <c r="D4" s="762"/>
      <c r="E4" s="762"/>
      <c r="F4" s="762"/>
      <c r="G4" s="35"/>
      <c r="H4" s="35"/>
      <c r="I4" s="35"/>
      <c r="J4" s="35"/>
      <c r="K4" s="35"/>
      <c r="L4" s="35"/>
      <c r="M4" s="35"/>
      <c r="N4" s="35"/>
      <c r="O4" s="35"/>
      <c r="P4" s="35"/>
      <c r="Q4" s="35"/>
      <c r="R4" s="35"/>
      <c r="S4" s="35"/>
      <c r="T4" s="35"/>
      <c r="U4" s="35"/>
      <c r="V4" s="35"/>
      <c r="W4" s="35"/>
      <c r="X4" s="35"/>
      <c r="AA4" s="143"/>
      <c r="AB4" s="57"/>
    </row>
    <row r="5" spans="1:28" ht="12" customHeight="1">
      <c r="A5" s="37"/>
      <c r="B5" s="37"/>
      <c r="E5" s="35"/>
      <c r="F5" s="35"/>
      <c r="G5" s="35"/>
      <c r="H5" s="35"/>
      <c r="I5" s="35"/>
      <c r="J5" s="35"/>
      <c r="K5" s="35"/>
      <c r="L5" s="35"/>
      <c r="M5" s="35"/>
      <c r="N5" s="35"/>
      <c r="O5" s="35"/>
      <c r="P5" s="35"/>
      <c r="Q5" s="35"/>
      <c r="R5" s="35"/>
      <c r="S5" s="35"/>
      <c r="T5" s="35"/>
      <c r="U5" s="35"/>
      <c r="V5" s="35"/>
      <c r="W5" s="35"/>
      <c r="X5" s="35"/>
      <c r="Z5" s="57"/>
      <c r="AA5" s="57"/>
      <c r="AB5" s="57"/>
    </row>
    <row r="6" spans="1:28" s="38" customFormat="1" ht="46.5" customHeight="1">
      <c r="A6" s="39" t="s">
        <v>507</v>
      </c>
      <c r="B6" s="40"/>
      <c r="C6" s="763" t="s">
        <v>504</v>
      </c>
      <c r="D6" s="763"/>
      <c r="E6" s="763"/>
      <c r="F6" s="763"/>
      <c r="G6" s="41"/>
      <c r="H6" s="475">
        <f>IF((C6="JV (Joint Venture)"), 2,1)</f>
        <v>1</v>
      </c>
      <c r="I6" s="41"/>
      <c r="J6" s="41"/>
      <c r="K6" s="41"/>
      <c r="L6" s="41"/>
      <c r="M6" s="41"/>
      <c r="N6" s="41"/>
      <c r="O6" s="41"/>
      <c r="P6" s="41"/>
      <c r="Q6" s="41"/>
      <c r="R6" s="41"/>
      <c r="T6" s="41"/>
      <c r="U6" s="41"/>
      <c r="V6" s="41"/>
      <c r="W6" s="41"/>
      <c r="X6" s="41"/>
      <c r="Z6" s="58">
        <f>IF(C6= "Sole Bidder", 0, C7)</f>
        <v>0</v>
      </c>
      <c r="AA6" s="56"/>
      <c r="AB6" s="56"/>
    </row>
    <row r="7" spans="1:28" ht="50.1" customHeight="1">
      <c r="A7" s="39" t="str">
        <f>IF(C6= "JV (Joint Venture)", "Total Nos. of  Partners in the JV [excluding the Lead Partner]", "")</f>
        <v/>
      </c>
      <c r="B7" s="42"/>
      <c r="C7" s="764"/>
      <c r="D7" s="765"/>
      <c r="E7" s="765"/>
      <c r="F7" s="766"/>
      <c r="G7" s="43">
        <f>IF(C6="JV (Joint Venture)",2,1)</f>
        <v>1</v>
      </c>
      <c r="Z7" s="57"/>
      <c r="AA7" s="57"/>
      <c r="AB7" s="57"/>
    </row>
    <row r="8" spans="1:28" ht="19.5" customHeight="1">
      <c r="A8" s="44"/>
      <c r="B8" s="44"/>
      <c r="C8" s="41"/>
      <c r="G8" s="43">
        <f>C7</f>
        <v>0</v>
      </c>
      <c r="K8" s="43">
        <f>IF(AND(C6="JV (Joint Venture)",C7=1),1,0)</f>
        <v>0</v>
      </c>
    </row>
    <row r="9" spans="1:28" ht="20.100000000000001" customHeight="1">
      <c r="A9" s="45" t="str">
        <f>IF(C6= "Sole Bidder", "Name of Sole Bidder", "Name of Lead Partner")</f>
        <v>Name of Sole Bidder</v>
      </c>
      <c r="B9" s="46"/>
      <c r="C9" s="757"/>
      <c r="D9" s="758"/>
      <c r="E9" s="758"/>
      <c r="F9" s="759"/>
    </row>
    <row r="10" spans="1:28" ht="20.100000000000001" customHeight="1">
      <c r="A10" s="47" t="str">
        <f>IF(C6= "Sole Bidder", "Address of Sole Bidder", "Address of Lead Partner")</f>
        <v>Address of Sole Bidder</v>
      </c>
      <c r="B10" s="48"/>
      <c r="C10" s="757"/>
      <c r="D10" s="758"/>
      <c r="E10" s="758"/>
      <c r="F10" s="759"/>
    </row>
    <row r="11" spans="1:28" ht="20.100000000000001" customHeight="1">
      <c r="A11" s="49"/>
      <c r="B11" s="50"/>
      <c r="C11" s="757"/>
      <c r="D11" s="758"/>
      <c r="E11" s="758"/>
      <c r="F11" s="759"/>
    </row>
    <row r="12" spans="1:28" ht="20.100000000000001" customHeight="1">
      <c r="A12" s="51"/>
      <c r="B12" s="52"/>
      <c r="C12" s="757"/>
      <c r="D12" s="758"/>
      <c r="E12" s="758"/>
      <c r="F12" s="759"/>
    </row>
    <row r="13" spans="1:28" ht="20.100000000000001" customHeight="1"/>
    <row r="14" spans="1:28" ht="20.100000000000001" customHeight="1">
      <c r="A14" s="45" t="str">
        <f>IF(C7=1, "Name of other Partner","Name of other Partner - 1")</f>
        <v>Name of other Partner - 1</v>
      </c>
      <c r="B14" s="46"/>
      <c r="C14" s="757"/>
      <c r="D14" s="758"/>
      <c r="E14" s="758"/>
      <c r="F14" s="759"/>
    </row>
    <row r="15" spans="1:28" ht="20.100000000000001" customHeight="1">
      <c r="A15" s="47" t="str">
        <f>IF(C7=1, "Address of other Partner","Address of other Partner - 1")</f>
        <v>Address of other Partner - 1</v>
      </c>
      <c r="B15" s="48"/>
      <c r="C15" s="757"/>
      <c r="D15" s="758"/>
      <c r="E15" s="758"/>
      <c r="F15" s="759"/>
    </row>
    <row r="16" spans="1:28" ht="20.100000000000001" customHeight="1">
      <c r="A16" s="49"/>
      <c r="B16" s="50"/>
      <c r="C16" s="757"/>
      <c r="D16" s="758"/>
      <c r="E16" s="758"/>
      <c r="F16" s="759"/>
    </row>
    <row r="17" spans="1:24" ht="20.100000000000001" customHeight="1">
      <c r="A17" s="51"/>
      <c r="B17" s="52"/>
      <c r="C17" s="757"/>
      <c r="D17" s="758"/>
      <c r="E17" s="758"/>
      <c r="F17" s="759"/>
    </row>
    <row r="18" spans="1:24" ht="20.100000000000001" customHeight="1"/>
    <row r="19" spans="1:24" ht="20.100000000000001" customHeight="1">
      <c r="A19" s="45" t="s">
        <v>566</v>
      </c>
      <c r="B19" s="46"/>
      <c r="C19" s="757"/>
      <c r="D19" s="758"/>
      <c r="E19" s="758"/>
      <c r="F19" s="759"/>
    </row>
    <row r="20" spans="1:24" ht="20.100000000000001" customHeight="1">
      <c r="A20" s="47" t="s">
        <v>567</v>
      </c>
      <c r="B20" s="48"/>
      <c r="C20" s="757"/>
      <c r="D20" s="758"/>
      <c r="E20" s="758"/>
      <c r="F20" s="759"/>
    </row>
    <row r="21" spans="1:24" ht="20.100000000000001" customHeight="1">
      <c r="A21" s="49"/>
      <c r="B21" s="50"/>
      <c r="C21" s="757"/>
      <c r="D21" s="758"/>
      <c r="E21" s="758"/>
      <c r="F21" s="759"/>
    </row>
    <row r="22" spans="1:24" ht="20.100000000000001" customHeight="1">
      <c r="A22" s="51"/>
      <c r="B22" s="52"/>
      <c r="C22" s="757"/>
      <c r="D22" s="758"/>
      <c r="E22" s="758"/>
      <c r="F22" s="759"/>
    </row>
    <row r="23" spans="1:24" ht="20.100000000000001" customHeight="1"/>
    <row r="24" spans="1:24" ht="21" customHeight="1">
      <c r="A24" s="53" t="s">
        <v>508</v>
      </c>
      <c r="B24" s="54"/>
      <c r="C24" s="757"/>
      <c r="D24" s="758"/>
      <c r="E24" s="758"/>
      <c r="F24" s="759"/>
    </row>
    <row r="25" spans="1:24" ht="21" customHeight="1">
      <c r="A25" s="53" t="s">
        <v>509</v>
      </c>
      <c r="B25" s="54"/>
      <c r="C25" s="757"/>
      <c r="D25" s="758"/>
      <c r="E25" s="758"/>
      <c r="F25" s="759"/>
    </row>
    <row r="26" spans="1:24" ht="21" customHeight="1">
      <c r="A26" s="55"/>
      <c r="B26" s="55"/>
      <c r="C26" s="55"/>
    </row>
    <row r="27" spans="1:24" s="38" customFormat="1" ht="21" customHeight="1">
      <c r="A27" s="53" t="s">
        <v>510</v>
      </c>
      <c r="B27" s="54"/>
      <c r="C27" s="139"/>
      <c r="D27" s="140"/>
      <c r="E27" s="139">
        <v>2024</v>
      </c>
      <c r="F27" s="141" t="str">
        <f>IF(C27&gt;G27, "Invalid Date !", "")</f>
        <v/>
      </c>
      <c r="G27" s="142">
        <f>IF(D27="Feb",29,IF(OR(D27="Apr", D27="Jun", D27="Sep", D27="Nov"),30,31))</f>
        <v>31</v>
      </c>
      <c r="H27" s="35"/>
      <c r="I27" s="35"/>
      <c r="J27" s="35"/>
      <c r="K27" s="35"/>
      <c r="L27" s="35"/>
      <c r="M27" s="35"/>
      <c r="N27" s="35"/>
      <c r="O27" s="35"/>
      <c r="P27" s="35"/>
      <c r="Q27" s="35"/>
      <c r="R27" s="35"/>
      <c r="S27" s="35"/>
      <c r="T27" s="35"/>
      <c r="U27" s="35"/>
      <c r="V27" s="35"/>
      <c r="W27" s="35"/>
      <c r="X27" s="35"/>
    </row>
    <row r="28" spans="1:24" ht="21" customHeight="1">
      <c r="A28" s="53" t="s">
        <v>511</v>
      </c>
      <c r="B28" s="54"/>
      <c r="C28" s="754"/>
      <c r="D28" s="755"/>
      <c r="E28" s="755"/>
      <c r="F28" s="756"/>
    </row>
    <row r="29" spans="1:24">
      <c r="D29" s="43"/>
    </row>
  </sheetData>
  <sheetProtection selectLockedCells="1"/>
  <customSheetViews>
    <customSheetView guid="{16EB3259-CB25-4CA6-A644-245DE7F09BB0}" scale="70" showPageBreaks="1" showGridLines="0" printArea="1" hiddenColumns="1" view="pageBreakPreview">
      <selection activeCell="C7" sqref="C7:F7"/>
      <pageMargins left="0.75" right="0.75" top="0.69" bottom="0.7" header="0.4" footer="0.37"/>
      <pageSetup orientation="portrait" r:id="rId1"/>
      <headerFooter alignWithMargins="0"/>
    </customSheetView>
    <customSheetView guid="{1DE743AE-9217-47B8-A73B-96738DA30E2C}" scale="90" showPageBreaks="1" showGridLines="0" printArea="1" hiddenColumns="1" view="pageBreakPreview">
      <selection activeCell="C6" sqref="C6:F6"/>
      <pageMargins left="0.75" right="0.75" top="0.69" bottom="0.7" header="0.4" footer="0.37"/>
      <pageSetup orientation="portrait" r:id="rId2"/>
      <headerFooter alignWithMargins="0"/>
    </customSheetView>
    <customSheetView guid="{F0885BF5-178F-41B6-9611-A7BB675B299A}" scale="90" showPageBreaks="1" showGridLines="0" printArea="1" hiddenColumns="1" view="pageBreakPreview">
      <selection activeCell="C6" sqref="C6:F6"/>
      <pageMargins left="0.75" right="0.75" top="0.69" bottom="0.7" header="0.4" footer="0.37"/>
      <pageSetup orientation="portrait" r:id="rId3"/>
      <headerFooter alignWithMargins="0"/>
    </customSheetView>
    <customSheetView guid="{5DC8ED3C-E653-4387-97C3-43EF0A70C2EF}" scale="90" showPageBreaks="1" showGridLines="0" printArea="1" hiddenColumns="1" view="pageBreakPreview">
      <selection activeCell="C28" sqref="C28:F28"/>
      <pageMargins left="0.75" right="0.75" top="0.69" bottom="0.7" header="0.4" footer="0.37"/>
      <pageSetup orientation="portrait" r:id="rId4"/>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5"/>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6"/>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7"/>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8"/>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9"/>
      <headerFooter alignWithMargins="0"/>
    </customSheetView>
    <customSheetView guid="{3AF5D368-0F40-4903-B06B-A4E8DE0BBD2F}" showGridLines="0" hiddenColumns="1">
      <selection activeCell="D7" sqref="D7:G7"/>
      <pageMargins left="0.75" right="0.75" top="0.69" bottom="0.7" header="0.4" footer="0.37"/>
      <pageSetup orientation="portrait" r:id="rId10"/>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14D7F02E-BCCA-4517-ABC7-537FF4AEB67A}" showGridLines="0">
      <selection activeCell="D10" sqref="D10:G10"/>
      <pageMargins left="0.75" right="0.75" top="0.69" bottom="0.7" header="0.4" footer="0.37"/>
      <pageSetup orientation="portrait" r:id="rId14"/>
      <headerFooter alignWithMargins="0"/>
    </customSheetView>
    <customSheetView guid="{27A45B7A-04F2-4516-B80B-5ED0825D4ED3}" showGridLines="0" hiddenColumns="1">
      <selection activeCell="D6" sqref="D6:G6"/>
      <pageMargins left="0.75" right="0.75" top="0.69" bottom="0.7" header="0.4" footer="0.37"/>
      <pageSetup orientation="portrait" r:id="rId15"/>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16"/>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17"/>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18"/>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19"/>
      <headerFooter alignWithMargins="0"/>
    </customSheetView>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20"/>
      <headerFooter alignWithMargins="0"/>
    </customSheetView>
  </customSheetViews>
  <mergeCells count="20">
    <mergeCell ref="A1:F1"/>
    <mergeCell ref="A2:F2"/>
    <mergeCell ref="A4:F4"/>
    <mergeCell ref="C6:F6"/>
    <mergeCell ref="C7:F7"/>
    <mergeCell ref="C28:F28"/>
    <mergeCell ref="C25:F25"/>
    <mergeCell ref="C9:F9"/>
    <mergeCell ref="C10:F10"/>
    <mergeCell ref="C11:F11"/>
    <mergeCell ref="C15:F15"/>
    <mergeCell ref="C12:F12"/>
    <mergeCell ref="C17:F17"/>
    <mergeCell ref="C21:F21"/>
    <mergeCell ref="C24:F24"/>
    <mergeCell ref="C14:F14"/>
    <mergeCell ref="C16:F16"/>
    <mergeCell ref="C19:F19"/>
    <mergeCell ref="C20:F20"/>
    <mergeCell ref="C22:F22"/>
  </mergeCells>
  <phoneticPr fontId="30" type="noConversion"/>
  <conditionalFormatting sqref="A14:B17">
    <cfRule type="expression" dxfId="80" priority="4">
      <formula>$Z$6&lt;1</formula>
    </cfRule>
  </conditionalFormatting>
  <conditionalFormatting sqref="A19:B22">
    <cfRule type="expression" dxfId="79" priority="3">
      <formula>$Z$6&lt;2</formula>
    </cfRule>
  </conditionalFormatting>
  <conditionalFormatting sqref="A7:F7">
    <cfRule type="expression" dxfId="78" priority="6">
      <formula>$C$6="Sole Bidder"</formula>
    </cfRule>
  </conditionalFormatting>
  <conditionalFormatting sqref="C8">
    <cfRule type="expression" dxfId="77" priority="5">
      <formula>$Z$6=0</formula>
    </cfRule>
  </conditionalFormatting>
  <conditionalFormatting sqref="C14:F22">
    <cfRule type="expression" dxfId="76" priority="2" stopIfTrue="1">
      <formula>$C$6="Sole Bidder"</formula>
    </cfRule>
  </conditionalFormatting>
  <conditionalFormatting sqref="C19:F22">
    <cfRule type="expression" dxfId="75" priority="1">
      <formula>$K$8=1</formula>
    </cfRule>
  </conditionalFormatting>
  <dataValidations count="5">
    <dataValidation type="list" allowBlank="1" showInputMessage="1" showErrorMessage="1" sqref="C7:F7" xr:uid="{00000000-0002-0000-0300-000000000000}">
      <formula1>$AA$2:$AA$3</formula1>
    </dataValidation>
    <dataValidation type="list" allowBlank="1" showInputMessage="1" showErrorMessage="1" sqref="C27" xr:uid="{00000000-0002-0000-0300-000001000000}">
      <formula1>"1,2,3,4,5,6,7,8,9,10,11,12,13,14,15,16,17,18,19,20,21,22,23,24,25,26,27,28,29,30,31"</formula1>
    </dataValidation>
    <dataValidation type="list" allowBlank="1" showInputMessage="1" showErrorMessage="1" sqref="D27" xr:uid="{00000000-0002-0000-0300-000002000000}">
      <formula1>"Jan,Feb,Mar,Apr,May,Jun,Jul,Aug,Sep,Oct,Nov,Dec"</formula1>
    </dataValidation>
    <dataValidation type="list" allowBlank="1" showInputMessage="1" showErrorMessage="1" sqref="E27" xr:uid="{00000000-0002-0000-0300-000003000000}">
      <formula1>"2024"</formula1>
    </dataValidation>
    <dataValidation type="list" allowBlank="1" showInputMessage="1" showErrorMessage="1" sqref="C6:F6" xr:uid="{00000000-0002-0000-0300-000004000000}">
      <formula1>$Z$2</formula1>
    </dataValidation>
  </dataValidations>
  <pageMargins left="0.75" right="0.75" top="0.69" bottom="0.7" header="0.4" footer="0.37"/>
  <pageSetup orientation="portrait" r:id="rId21"/>
  <headerFooter alignWithMargins="0"/>
  <drawing r:id="rId2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tabColor indexed="12"/>
  </sheetPr>
  <dimension ref="A1:AQ18"/>
  <sheetViews>
    <sheetView showGridLines="0" view="pageBreakPreview" zoomScaleSheetLayoutView="100" workbookViewId="0">
      <selection activeCell="A4" sqref="A4:I4"/>
    </sheetView>
  </sheetViews>
  <sheetFormatPr defaultRowHeight="16.5"/>
  <cols>
    <col min="1" max="1" width="10.625" style="135" customWidth="1"/>
    <col min="2" max="2" width="18.375" style="135" customWidth="1"/>
    <col min="3" max="3" width="9.5" style="135" customWidth="1"/>
    <col min="4" max="4" width="7.625" style="135" customWidth="1"/>
    <col min="5" max="5" width="9.625" style="135" customWidth="1"/>
    <col min="6" max="7" width="12.875" style="134" customWidth="1"/>
    <col min="8" max="8" width="12.625" style="134" customWidth="1"/>
    <col min="9" max="9" width="11.625" style="134" customWidth="1"/>
    <col min="10" max="10" width="19.75" style="159" customWidth="1"/>
    <col min="11" max="11" width="15" style="105" hidden="1" customWidth="1"/>
    <col min="12" max="12" width="8.375" style="31" customWidth="1"/>
    <col min="13" max="13" width="12.25" style="31" customWidth="1"/>
    <col min="14" max="14" width="9.5" style="31" customWidth="1"/>
    <col min="15" max="15" width="9" style="31"/>
    <col min="16" max="16" width="14.25" style="23" customWidth="1"/>
    <col min="17" max="17" width="24.125" style="23" customWidth="1"/>
    <col min="18" max="18" width="11.125" style="1" customWidth="1"/>
    <col min="19" max="19" width="12.75" style="1" customWidth="1"/>
    <col min="20" max="20" width="11.375" style="144" customWidth="1"/>
    <col min="21" max="21" width="10.375" style="23" customWidth="1"/>
    <col min="22" max="22" width="17.75" style="23" customWidth="1"/>
    <col min="23" max="23" width="10.5" style="23" customWidth="1"/>
    <col min="24" max="24" width="12.375" style="23" customWidth="1"/>
    <col min="25" max="26" width="9" style="1"/>
    <col min="27" max="27" width="10.875" style="23" customWidth="1"/>
    <col min="28" max="28" width="18.75" style="23" customWidth="1"/>
    <col min="29" max="29" width="9" style="23"/>
    <col min="30" max="43" width="9" style="31"/>
    <col min="44" max="16384" width="9" style="132"/>
  </cols>
  <sheetData>
    <row r="1" spans="1:29" ht="18" customHeight="1">
      <c r="A1" s="24" t="str">
        <f>Basic!B5</f>
        <v>RFx No. 5002003564</v>
      </c>
      <c r="B1" s="29"/>
      <c r="C1" s="29"/>
      <c r="D1" s="24"/>
      <c r="E1" s="24"/>
      <c r="F1" s="3"/>
      <c r="G1" s="3"/>
      <c r="H1" s="3"/>
      <c r="I1" s="4" t="s">
        <v>364</v>
      </c>
      <c r="V1" s="171" t="s">
        <v>501</v>
      </c>
      <c r="W1" s="162" t="e">
        <f>SUMIF(#REF!, "Direct",#REF!)</f>
        <v>#REF!</v>
      </c>
      <c r="AB1" s="162" t="str">
        <f>'Names of Bidder'!C6</f>
        <v>Sole Bidder</v>
      </c>
      <c r="AC1" s="23" t="s">
        <v>502</v>
      </c>
    </row>
    <row r="2" spans="1:29" ht="14.1" customHeight="1">
      <c r="A2" s="133"/>
      <c r="B2" s="133"/>
      <c r="C2" s="133"/>
      <c r="D2" s="133"/>
      <c r="E2" s="133"/>
      <c r="S2" s="131"/>
      <c r="V2" s="171" t="s">
        <v>503</v>
      </c>
      <c r="W2" s="172" t="e">
        <f>#REF!-W1</f>
        <v>#REF!</v>
      </c>
      <c r="X2" s="146"/>
      <c r="AB2" s="162">
        <f>'Names of Bidder'!Z6</f>
        <v>0</v>
      </c>
    </row>
    <row r="3" spans="1:29" ht="85.5" customHeight="1">
      <c r="A3" s="768" t="str">
        <f>Cover!$B$2</f>
        <v>Replacement of existing fire fighting pipe lines (Supply, Installation, Testing and Commissioning of Fire Fighting system) along with associated civil work at 765 kV GIS Kanpur Substation</v>
      </c>
      <c r="B3" s="768"/>
      <c r="C3" s="768"/>
      <c r="D3" s="768"/>
      <c r="E3" s="768"/>
      <c r="F3" s="768"/>
      <c r="G3" s="768"/>
      <c r="H3" s="768"/>
      <c r="I3" s="768"/>
      <c r="Q3" s="129"/>
      <c r="R3" s="130"/>
      <c r="S3" s="130"/>
      <c r="T3" s="130"/>
      <c r="V3" s="129"/>
      <c r="W3" s="1"/>
      <c r="Y3" s="767"/>
      <c r="Z3" s="767"/>
    </row>
    <row r="4" spans="1:29" s="31" customFormat="1" ht="30" customHeight="1">
      <c r="A4" s="771" t="s">
        <v>360</v>
      </c>
      <c r="B4" s="771"/>
      <c r="C4" s="771"/>
      <c r="D4" s="771"/>
      <c r="E4" s="771"/>
      <c r="F4" s="771"/>
      <c r="G4" s="771"/>
      <c r="H4" s="771"/>
      <c r="I4" s="771"/>
      <c r="J4" s="159"/>
      <c r="K4" s="105"/>
      <c r="P4" s="23"/>
      <c r="Q4" s="129"/>
      <c r="R4" s="130"/>
      <c r="S4" s="130"/>
      <c r="T4" s="130"/>
      <c r="U4" s="23"/>
      <c r="V4" s="129"/>
      <c r="W4" s="23"/>
      <c r="X4" s="23"/>
      <c r="Y4" s="1"/>
      <c r="Z4" s="1"/>
      <c r="AA4" s="23"/>
      <c r="AB4" s="23"/>
      <c r="AC4" s="23"/>
    </row>
    <row r="5" spans="1:29" s="31" customFormat="1" ht="18" customHeight="1">
      <c r="A5" s="20" t="str">
        <f>"Bidder’s Name and Address (" &amp; MID('Names of Bidder'!A9,9, 20) &amp; ") :"</f>
        <v>Bidder’s Name and Address (Sole Bidder) :</v>
      </c>
      <c r="B5" s="21"/>
      <c r="C5" s="21"/>
      <c r="D5" s="20"/>
      <c r="E5" s="20"/>
      <c r="F5" s="28" t="s">
        <v>546</v>
      </c>
      <c r="G5" s="28"/>
      <c r="H5" s="1"/>
      <c r="I5" s="21"/>
      <c r="J5" s="159"/>
      <c r="K5" s="105"/>
      <c r="P5" s="23"/>
      <c r="Q5" s="129"/>
      <c r="R5" s="130"/>
      <c r="S5" s="130"/>
      <c r="T5" s="130"/>
      <c r="U5" s="23"/>
      <c r="V5" s="129"/>
      <c r="W5" s="145"/>
      <c r="X5" s="23"/>
      <c r="Y5" s="1"/>
      <c r="Z5" s="1"/>
      <c r="AA5" s="23"/>
      <c r="AB5" s="23"/>
      <c r="AC5" s="23"/>
    </row>
    <row r="6" spans="1:29" s="31" customFormat="1" ht="19.5" customHeight="1">
      <c r="A6" s="769" t="str">
        <f>IF('Names of Bidder'!C9="", "", IF('Names of Bidder'!C6= "JV (Joint Venture)", "JV of " &amp; AB7, ""))</f>
        <v/>
      </c>
      <c r="B6" s="769"/>
      <c r="C6" s="769"/>
      <c r="D6" s="769"/>
      <c r="E6" s="769"/>
      <c r="F6" s="27" t="s">
        <v>548</v>
      </c>
      <c r="G6" s="27"/>
      <c r="H6" s="1"/>
      <c r="I6" s="21"/>
      <c r="J6" s="159"/>
      <c r="K6" s="105"/>
      <c r="P6" s="23"/>
      <c r="Q6" s="159"/>
      <c r="R6" s="147"/>
      <c r="S6" s="147"/>
      <c r="T6" s="147"/>
      <c r="U6" s="23"/>
      <c r="V6" s="23"/>
      <c r="W6" s="23"/>
      <c r="X6" s="23"/>
      <c r="Y6" s="767"/>
      <c r="Z6" s="767"/>
      <c r="AA6" s="23"/>
      <c r="AB6" s="23"/>
      <c r="AC6" s="23"/>
    </row>
    <row r="7" spans="1:29" s="31" customFormat="1" ht="18" customHeight="1">
      <c r="A7" s="20" t="s">
        <v>547</v>
      </c>
      <c r="B7" s="770" t="str">
        <f>IF('Names of Bidder'!C9=0, "", 'Names of Bidder'!C9)</f>
        <v/>
      </c>
      <c r="C7" s="770"/>
      <c r="D7" s="770"/>
      <c r="E7" s="770"/>
      <c r="F7" s="27" t="s">
        <v>550</v>
      </c>
      <c r="G7" s="27"/>
      <c r="H7" s="1"/>
      <c r="I7" s="21"/>
      <c r="J7" s="159"/>
      <c r="K7" s="105"/>
      <c r="P7" s="23"/>
      <c r="Q7" s="129"/>
      <c r="R7" s="148"/>
      <c r="S7" s="148"/>
      <c r="T7" s="148"/>
      <c r="U7" s="23"/>
      <c r="V7" s="23"/>
      <c r="W7" s="23"/>
      <c r="X7" s="23"/>
      <c r="Y7" s="1"/>
      <c r="Z7" s="1"/>
      <c r="AA7" s="23"/>
      <c r="AB7" s="162" t="str">
        <f>IF('Names of Bidder'!C7=1,'Names of Bidder'!C9&amp;" &amp; "&amp;'Names of Bidder'!C14,IF('Names of Bidder'!C7="2 or More",'Names of Bidder'!C9&amp;" , "&amp;'Names of Bidder'!C14&amp;" &amp; "&amp;'Names of Bidder'!C19,""))</f>
        <v/>
      </c>
      <c r="AC7" s="23"/>
    </row>
    <row r="8" spans="1:29" s="31" customFormat="1" ht="18" customHeight="1">
      <c r="A8" s="20" t="s">
        <v>549</v>
      </c>
      <c r="B8" s="770" t="str">
        <f>IF('Names of Bidder'!C10=0, "", 'Names of Bidder'!C10)</f>
        <v/>
      </c>
      <c r="C8" s="770"/>
      <c r="D8" s="770"/>
      <c r="E8" s="770"/>
      <c r="F8" s="27" t="s">
        <v>551</v>
      </c>
      <c r="G8" s="27"/>
      <c r="H8" s="1"/>
      <c r="I8" s="21"/>
      <c r="J8" s="159"/>
      <c r="K8" s="105"/>
      <c r="P8" s="23"/>
      <c r="Q8" s="129"/>
      <c r="R8" s="148"/>
      <c r="S8" s="148"/>
      <c r="T8" s="148"/>
      <c r="U8" s="23"/>
      <c r="V8" s="23"/>
      <c r="W8" s="23"/>
      <c r="X8" s="23"/>
      <c r="Y8" s="1"/>
      <c r="Z8" s="1"/>
      <c r="AA8" s="23"/>
      <c r="AB8" s="23"/>
      <c r="AC8" s="23"/>
    </row>
    <row r="9" spans="1:29" s="31" customFormat="1" ht="18" customHeight="1">
      <c r="A9" s="136"/>
      <c r="B9" s="772" t="str">
        <f>IF('Names of Bidder'!C11=0, "", 'Names of Bidder'!C11)</f>
        <v/>
      </c>
      <c r="C9" s="772"/>
      <c r="D9" s="772"/>
      <c r="E9" s="772"/>
      <c r="F9" s="137" t="s">
        <v>518</v>
      </c>
      <c r="G9" s="137"/>
      <c r="H9" s="134"/>
      <c r="I9" s="136"/>
      <c r="J9" s="159"/>
      <c r="K9" s="105"/>
      <c r="P9" s="23"/>
      <c r="Q9" s="159"/>
      <c r="R9" s="160"/>
      <c r="S9" s="130"/>
      <c r="T9" s="149"/>
      <c r="U9" s="23"/>
      <c r="V9" s="23"/>
      <c r="W9" s="23"/>
      <c r="X9" s="23"/>
      <c r="Y9" s="1"/>
      <c r="Z9" s="1"/>
      <c r="AA9" s="23"/>
      <c r="AB9" s="23"/>
      <c r="AC9" s="23"/>
    </row>
    <row r="10" spans="1:29" s="31" customFormat="1" ht="18" customHeight="1">
      <c r="A10" s="136"/>
      <c r="B10" s="772" t="str">
        <f>IF('Names of Bidder'!C12=0, "", 'Names of Bidder'!C12)</f>
        <v/>
      </c>
      <c r="C10" s="772"/>
      <c r="D10" s="772"/>
      <c r="E10" s="772"/>
      <c r="F10" s="137" t="s">
        <v>552</v>
      </c>
      <c r="G10" s="137"/>
      <c r="H10" s="134"/>
      <c r="I10" s="136"/>
      <c r="J10" s="159"/>
      <c r="K10" s="105"/>
      <c r="P10" s="23"/>
      <c r="Q10" s="23"/>
      <c r="R10" s="1"/>
      <c r="S10" s="1"/>
      <c r="T10" s="144"/>
      <c r="U10" s="23"/>
      <c r="V10" s="23"/>
      <c r="W10" s="23"/>
      <c r="X10" s="23"/>
      <c r="Y10" s="767"/>
      <c r="Z10" s="767"/>
      <c r="AA10" s="23"/>
      <c r="AB10" s="23"/>
      <c r="AC10" s="23"/>
    </row>
    <row r="11" spans="1:29" s="31" customFormat="1" ht="18" customHeight="1">
      <c r="A11" s="202" t="s">
        <v>0</v>
      </c>
      <c r="B11" s="202"/>
      <c r="C11" s="202"/>
      <c r="D11" s="202"/>
      <c r="E11" s="202"/>
      <c r="F11" s="202"/>
      <c r="G11" s="202"/>
      <c r="H11" s="202"/>
      <c r="I11" s="202"/>
      <c r="J11" s="159"/>
      <c r="K11" s="105"/>
      <c r="P11" s="23"/>
      <c r="Q11" s="23"/>
      <c r="R11" s="1"/>
      <c r="S11" s="1"/>
      <c r="T11" s="144"/>
      <c r="U11" s="23"/>
      <c r="V11" s="23"/>
      <c r="W11" s="23"/>
      <c r="X11" s="23"/>
      <c r="Y11" s="131"/>
      <c r="Z11" s="131"/>
      <c r="AA11" s="23"/>
      <c r="AB11" s="23"/>
      <c r="AC11" s="23"/>
    </row>
    <row r="12" spans="1:29" s="31" customFormat="1" ht="30" customHeight="1">
      <c r="A12" s="449" t="s">
        <v>359</v>
      </c>
      <c r="J12" s="159"/>
      <c r="K12" s="105"/>
      <c r="P12" s="23"/>
      <c r="Q12" s="23"/>
      <c r="R12" s="1"/>
      <c r="S12" s="1"/>
      <c r="T12" s="144"/>
      <c r="U12" s="23"/>
      <c r="V12" s="23"/>
      <c r="W12" s="23"/>
      <c r="X12" s="23"/>
      <c r="Y12" s="1"/>
      <c r="Z12" s="1"/>
      <c r="AA12" s="150"/>
      <c r="AB12" s="23"/>
      <c r="AC12" s="23"/>
    </row>
    <row r="13" spans="1:29">
      <c r="A13" s="132"/>
      <c r="B13" s="132"/>
      <c r="C13" s="132"/>
      <c r="D13" s="132"/>
      <c r="E13" s="132"/>
      <c r="F13" s="132"/>
      <c r="G13" s="132"/>
      <c r="H13" s="132"/>
      <c r="I13" s="132"/>
    </row>
    <row r="16" spans="1:29">
      <c r="A16" s="185" t="s">
        <v>553</v>
      </c>
      <c r="B16" s="186" t="str">
        <f>'Attach 3 (JV)'!B15</f>
        <v>--2024</v>
      </c>
      <c r="C16" s="186"/>
      <c r="D16" s="132"/>
      <c r="E16" s="187" t="s">
        <v>555</v>
      </c>
      <c r="F16" s="188" t="str">
        <f>'Attach 3 (JV)'!F15</f>
        <v/>
      </c>
      <c r="G16" s="183"/>
      <c r="H16" s="188"/>
    </row>
    <row r="17" spans="1:8">
      <c r="A17" s="185" t="s">
        <v>554</v>
      </c>
      <c r="B17" s="186" t="str">
        <f>'Attach 3 (JV)'!B16</f>
        <v/>
      </c>
      <c r="C17" s="186"/>
      <c r="D17" s="132"/>
      <c r="E17" s="187" t="s">
        <v>556</v>
      </c>
      <c r="F17" s="188" t="str">
        <f>'Attach 3 (JV)'!F16</f>
        <v/>
      </c>
      <c r="G17" s="183"/>
      <c r="H17" s="188"/>
    </row>
    <row r="18" spans="1:8">
      <c r="A18" s="67"/>
      <c r="B18" s="66"/>
      <c r="C18" s="66"/>
      <c r="D18" s="68"/>
      <c r="E18" s="132"/>
      <c r="F18" s="132"/>
      <c r="G18" s="68"/>
      <c r="H18" s="68"/>
    </row>
  </sheetData>
  <sheetProtection password="9BA3" sheet="1" formatColumns="0" formatRows="0" selectLockedCells="1"/>
  <customSheetViews>
    <customSheetView guid="{16EB3259-CB25-4CA6-A644-245DE7F09BB0}"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
      <headerFooter alignWithMargins="0"/>
    </customSheetView>
    <customSheetView guid="{1DE743AE-9217-47B8-A73B-96738DA30E2C}"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2"/>
      <headerFooter alignWithMargins="0"/>
    </customSheetView>
    <customSheetView guid="{F0885BF5-178F-41B6-9611-A7BB675B299A}"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3"/>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4"/>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2"/>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3"/>
      <headerFooter alignWithMargins="0"/>
    </customSheetView>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4"/>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5"/>
  <headerFooter alignWithMargins="0"/>
  <colBreaks count="1" manualBreakCount="1">
    <brk id="9" max="1048575" man="1"/>
  </colBreaks>
  <drawing r:id="rId16"/>
  <legacyDrawing r:id="rId17"/>
  <mc:AlternateContent xmlns:mc="http://schemas.openxmlformats.org/markup-compatibility/2006">
    <mc:Choice Requires="x14">
      <controls>
        <mc:AlternateContent xmlns:mc="http://schemas.openxmlformats.org/markup-compatibility/2006">
          <mc:Choice Requires="x14">
            <control shapeId="1145860" r:id="rId18"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19"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20"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1"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2"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3"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4" name="Check Box 1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8" r:id="rId25" name="Check Box 1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9" r:id="rId26" name="Check Box 1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0" r:id="rId27" name="Check Box 1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1" r:id="rId28" name="Check Box 15">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29"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30"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1"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2"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3"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4"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5"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6" name="Check Box 2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2" r:id="rId37" name="Check Box 2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3" r:id="rId38" name="Check Box 2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4" r:id="rId39" name="Check Box 2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5" r:id="rId40" name="Check Box 29">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86" r:id="rId41"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2"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3"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4"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5"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6"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7"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48" name="Check Box 3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6" r:id="rId49" name="Check Box 4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7" r:id="rId50" name="Check Box 4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8" r:id="rId51" name="Check Box 4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9" r:id="rId52" name="Check Box 43">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00" r:id="rId53"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4"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5"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6"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7"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58"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59"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60" name="Check Box 5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0" r:id="rId61" name="Check Box 5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1" r:id="rId62" name="Check Box 5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2" r:id="rId63" name="Check Box 5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3" r:id="rId64" name="Check Box 57">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14" r:id="rId65"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6"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7"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68"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69"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70"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1"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2" name="Check Box 6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4" r:id="rId73" name="Check Box 6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5" r:id="rId74" name="Check Box 6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6" r:id="rId75" name="Check Box 7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7" r:id="rId76" name="Check Box 71">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28" r:id="rId77"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dimension ref="A1:Y234"/>
  <sheetViews>
    <sheetView showZeros="0" view="pageBreakPreview" zoomScaleNormal="100" zoomScaleSheetLayoutView="100" workbookViewId="0">
      <selection activeCell="I1" sqref="I1"/>
    </sheetView>
  </sheetViews>
  <sheetFormatPr defaultRowHeight="16.5"/>
  <cols>
    <col min="1" max="1" width="10.25" style="645" customWidth="1"/>
    <col min="2" max="2" width="11.125" style="601" customWidth="1"/>
    <col min="3" max="3" width="10" style="601" customWidth="1"/>
    <col min="4" max="4" width="11.25" style="601" customWidth="1"/>
    <col min="5" max="5" width="10.625" style="601" customWidth="1"/>
    <col min="6" max="6" width="13.875" style="601" customWidth="1"/>
    <col min="7" max="7" width="13" style="601" customWidth="1"/>
    <col min="8" max="8" width="12.625" style="601" customWidth="1"/>
    <col min="9" max="9" width="20.5" style="601" customWidth="1"/>
    <col min="10" max="10" width="11.25" style="596" customWidth="1"/>
    <col min="11" max="11" width="9.25" style="596" customWidth="1"/>
    <col min="12" max="12" width="9" style="596"/>
    <col min="13" max="13" width="10.375" style="596" customWidth="1"/>
    <col min="14" max="14" width="30.25" style="596" customWidth="1"/>
    <col min="15" max="15" width="9.125" style="596" customWidth="1"/>
    <col min="16" max="16" width="10" style="596" customWidth="1"/>
    <col min="17" max="17" width="9.375" style="596" customWidth="1"/>
    <col min="18" max="18" width="12" style="596" customWidth="1"/>
    <col min="19" max="21" width="9" style="596"/>
    <col min="22" max="22" width="11.875" style="596" customWidth="1"/>
    <col min="23" max="16384" width="9" style="596"/>
  </cols>
  <sheetData>
    <row r="1" spans="1:9" ht="24" customHeight="1">
      <c r="A1" s="655" t="str">
        <f>Cover!B3</f>
        <v>RFx No. 5002003564</v>
      </c>
      <c r="B1" s="640"/>
      <c r="C1" s="640"/>
      <c r="D1" s="640"/>
      <c r="E1" s="640"/>
      <c r="F1" s="640"/>
      <c r="G1" s="640"/>
      <c r="H1" s="640"/>
      <c r="I1" s="641" t="s">
        <v>747</v>
      </c>
    </row>
    <row r="2" spans="1:9" ht="16.5" customHeight="1"/>
    <row r="3" spans="1:9" ht="33.75" customHeight="1">
      <c r="A3" s="773" t="str">
        <f>Cover!B2</f>
        <v>Replacement of existing fire fighting pipe lines (Supply, Installation, Testing and Commissioning of Fire Fighting system) along with associated civil work at 765 kV GIS Kanpur Substation</v>
      </c>
      <c r="B3" s="773"/>
      <c r="C3" s="773"/>
      <c r="D3" s="773"/>
      <c r="E3" s="773"/>
      <c r="F3" s="773"/>
      <c r="G3" s="773"/>
      <c r="H3" s="773"/>
      <c r="I3" s="773"/>
    </row>
    <row r="5" spans="1:9" ht="21.75" customHeight="1">
      <c r="A5" s="774" t="s">
        <v>575</v>
      </c>
      <c r="B5" s="774"/>
      <c r="C5" s="774"/>
      <c r="D5" s="774"/>
      <c r="E5" s="774"/>
      <c r="F5" s="774"/>
      <c r="G5" s="774"/>
      <c r="H5" s="774"/>
      <c r="I5" s="774"/>
    </row>
    <row r="7" spans="1:9" hidden="1">
      <c r="A7" s="652" t="str">
        <f>'[5]Attach 3 (JV)'!A7:D7</f>
        <v>Name        :</v>
      </c>
      <c r="F7" s="597">
        <f>'[5]Attach 3 (JV)'!E7</f>
        <v>0</v>
      </c>
      <c r="G7" s="642"/>
    </row>
    <row r="8" spans="1:9" ht="32.25" hidden="1" customHeight="1">
      <c r="A8" s="775" t="str">
        <f>'[5]Attach 3 (JV)'!A8:D8</f>
        <v>Address    :</v>
      </c>
      <c r="B8" s="775"/>
      <c r="C8" s="775"/>
      <c r="D8" s="775"/>
      <c r="E8" s="775"/>
      <c r="F8" s="597">
        <f>'[5]Attach 3 (JV)'!E8</f>
        <v>0</v>
      </c>
      <c r="G8" s="643"/>
    </row>
    <row r="9" spans="1:9" ht="18" customHeight="1">
      <c r="A9" s="652" t="s">
        <v>576</v>
      </c>
      <c r="B9" s="775">
        <f>'Names of Bidder'!C9</f>
        <v>0</v>
      </c>
      <c r="C9" s="775"/>
      <c r="D9" s="775"/>
      <c r="F9" s="597">
        <f>'[5]Attach 3 (JV)'!E9</f>
        <v>0</v>
      </c>
      <c r="G9" s="643"/>
    </row>
    <row r="10" spans="1:9" ht="18" customHeight="1">
      <c r="A10" s="652" t="s">
        <v>577</v>
      </c>
      <c r="B10" s="775">
        <f>'Names of Bidder'!C10</f>
        <v>0</v>
      </c>
      <c r="C10" s="775"/>
      <c r="D10" s="775"/>
      <c r="F10" s="597">
        <f>'[5]Attach 3 (JV)'!E10</f>
        <v>0</v>
      </c>
      <c r="G10" s="643"/>
    </row>
    <row r="11" spans="1:9" ht="17.25" customHeight="1">
      <c r="B11" s="775">
        <f>'Names of Bidder'!C11</f>
        <v>0</v>
      </c>
      <c r="C11" s="775"/>
      <c r="D11" s="775"/>
      <c r="F11" s="597">
        <f>'[5]Attach 3 (JV)'!E11</f>
        <v>0</v>
      </c>
      <c r="G11" s="643"/>
    </row>
    <row r="12" spans="1:9" ht="18" customHeight="1">
      <c r="B12" s="775">
        <f>'Names of Bidder'!C12</f>
        <v>0</v>
      </c>
      <c r="C12" s="775"/>
      <c r="D12" s="775"/>
    </row>
    <row r="14" spans="1:9">
      <c r="A14" s="645" t="s">
        <v>0</v>
      </c>
    </row>
    <row r="16" spans="1:9" ht="75" customHeight="1">
      <c r="A16" s="776" t="s">
        <v>748</v>
      </c>
      <c r="B16" s="776"/>
      <c r="C16" s="776"/>
      <c r="D16" s="776"/>
      <c r="E16" s="776"/>
      <c r="F16" s="776"/>
      <c r="G16" s="776"/>
      <c r="H16" s="776"/>
      <c r="I16" s="776"/>
    </row>
    <row r="18" spans="1:10">
      <c r="A18" s="776" t="s">
        <v>582</v>
      </c>
      <c r="B18" s="776"/>
      <c r="C18" s="776"/>
      <c r="D18" s="776"/>
      <c r="E18" s="776"/>
      <c r="F18" s="776"/>
      <c r="G18" s="776"/>
      <c r="H18" s="776"/>
      <c r="I18" s="776"/>
      <c r="J18" s="598"/>
    </row>
    <row r="19" spans="1:10">
      <c r="A19" s="652" t="s">
        <v>365</v>
      </c>
      <c r="B19" s="776" t="s">
        <v>583</v>
      </c>
      <c r="C19" s="776"/>
      <c r="D19" s="776"/>
      <c r="E19" s="776"/>
      <c r="F19" s="776"/>
      <c r="G19" s="776"/>
      <c r="H19" s="776"/>
      <c r="I19" s="776"/>
      <c r="J19" s="598"/>
    </row>
    <row r="20" spans="1:10">
      <c r="A20" s="645" t="s">
        <v>533</v>
      </c>
      <c r="B20" s="777" t="s">
        <v>584</v>
      </c>
      <c r="C20" s="777"/>
      <c r="D20" s="777"/>
      <c r="E20" s="777"/>
      <c r="F20" s="777"/>
      <c r="G20" s="777"/>
      <c r="H20" s="777"/>
      <c r="I20" s="777"/>
    </row>
    <row r="21" spans="1:10" ht="26.25" customHeight="1">
      <c r="A21" s="645" t="s">
        <v>534</v>
      </c>
      <c r="B21" s="777" t="s">
        <v>585</v>
      </c>
      <c r="C21" s="777"/>
      <c r="D21" s="777"/>
      <c r="E21" s="777"/>
      <c r="F21" s="777"/>
      <c r="G21" s="777"/>
      <c r="H21" s="777"/>
      <c r="I21" s="777"/>
    </row>
    <row r="22" spans="1:10" ht="41.25" customHeight="1">
      <c r="A22" s="645" t="s">
        <v>535</v>
      </c>
      <c r="B22" s="777" t="s">
        <v>586</v>
      </c>
      <c r="C22" s="777"/>
      <c r="D22" s="777"/>
      <c r="E22" s="777"/>
      <c r="F22" s="777"/>
      <c r="G22" s="777"/>
      <c r="H22" s="777"/>
      <c r="I22" s="777"/>
    </row>
    <row r="23" spans="1:10" ht="9.75" customHeight="1">
      <c r="J23" s="598"/>
    </row>
    <row r="24" spans="1:10" ht="25.5" customHeight="1">
      <c r="A24" s="652" t="s">
        <v>587</v>
      </c>
      <c r="B24" s="796" t="s">
        <v>588</v>
      </c>
      <c r="C24" s="796"/>
      <c r="D24" s="796"/>
      <c r="E24" s="796"/>
      <c r="F24" s="796"/>
      <c r="G24" s="796"/>
      <c r="H24" s="796"/>
      <c r="I24" s="796"/>
      <c r="J24" s="598"/>
    </row>
    <row r="25" spans="1:10" ht="24.75" customHeight="1">
      <c r="A25" s="645" t="s">
        <v>533</v>
      </c>
      <c r="B25" s="776" t="s">
        <v>589</v>
      </c>
      <c r="C25" s="776"/>
      <c r="D25" s="776"/>
      <c r="E25" s="776"/>
      <c r="F25" s="776"/>
      <c r="G25" s="776"/>
      <c r="H25" s="776"/>
      <c r="I25" s="776"/>
      <c r="J25" s="598"/>
    </row>
    <row r="26" spans="1:10" ht="24.75" hidden="1" customHeight="1">
      <c r="A26" s="645" t="s">
        <v>534</v>
      </c>
      <c r="B26" s="776" t="s">
        <v>590</v>
      </c>
      <c r="C26" s="776"/>
      <c r="D26" s="776"/>
      <c r="E26" s="776"/>
      <c r="F26" s="776"/>
      <c r="G26" s="776"/>
      <c r="H26" s="776"/>
      <c r="I26" s="776"/>
      <c r="J26" s="598"/>
    </row>
    <row r="27" spans="1:10">
      <c r="J27" s="598"/>
    </row>
    <row r="28" spans="1:10" s="600" customFormat="1" ht="24.75" customHeight="1">
      <c r="A28" s="656" t="s">
        <v>591</v>
      </c>
      <c r="B28" s="797" t="s">
        <v>592</v>
      </c>
      <c r="C28" s="797"/>
      <c r="D28" s="797"/>
      <c r="E28" s="797"/>
      <c r="F28" s="797"/>
      <c r="G28" s="797"/>
      <c r="H28" s="797"/>
      <c r="I28" s="797"/>
      <c r="J28" s="599"/>
    </row>
    <row r="29" spans="1:10" ht="24" customHeight="1">
      <c r="B29" s="796" t="s">
        <v>593</v>
      </c>
      <c r="C29" s="796"/>
      <c r="D29" s="796"/>
      <c r="E29" s="796"/>
      <c r="F29" s="796"/>
      <c r="G29" s="796"/>
      <c r="H29" s="796"/>
      <c r="I29" s="796"/>
      <c r="J29" s="598"/>
    </row>
    <row r="30" spans="1:10" ht="36" customHeight="1">
      <c r="B30" s="776" t="s">
        <v>594</v>
      </c>
      <c r="C30" s="776"/>
      <c r="D30" s="776"/>
      <c r="E30" s="776"/>
      <c r="F30" s="776"/>
      <c r="G30" s="776"/>
      <c r="H30" s="776"/>
      <c r="I30" s="776"/>
      <c r="J30" s="598"/>
    </row>
    <row r="32" spans="1:10" ht="19.5" customHeight="1">
      <c r="A32" s="783" t="s">
        <v>595</v>
      </c>
      <c r="B32" s="785" t="s">
        <v>596</v>
      </c>
      <c r="C32" s="786"/>
      <c r="D32" s="786"/>
      <c r="E32" s="787"/>
      <c r="F32" s="785" t="s">
        <v>749</v>
      </c>
      <c r="G32" s="786"/>
      <c r="H32" s="786"/>
      <c r="I32" s="787"/>
      <c r="J32" s="598"/>
    </row>
    <row r="33" spans="1:10" ht="20.25" customHeight="1">
      <c r="A33" s="784"/>
      <c r="B33" s="788"/>
      <c r="C33" s="789"/>
      <c r="D33" s="789"/>
      <c r="E33" s="790"/>
      <c r="F33" s="788"/>
      <c r="G33" s="789"/>
      <c r="H33" s="789"/>
      <c r="I33" s="790"/>
      <c r="J33" s="598"/>
    </row>
    <row r="34" spans="1:10" ht="30.75" customHeight="1">
      <c r="A34" s="644">
        <v>1</v>
      </c>
      <c r="B34" s="791" t="s">
        <v>597</v>
      </c>
      <c r="C34" s="792"/>
      <c r="D34" s="792"/>
      <c r="E34" s="793"/>
      <c r="F34" s="794">
        <f>'Names of Bidder'!D9</f>
        <v>0</v>
      </c>
      <c r="G34" s="794"/>
      <c r="H34" s="794">
        <f>'[6]Name of Bidder'!D19</f>
        <v>0</v>
      </c>
      <c r="I34" s="795"/>
      <c r="J34" s="598"/>
    </row>
    <row r="35" spans="1:10" ht="15.75" customHeight="1">
      <c r="A35" s="799">
        <v>2</v>
      </c>
      <c r="B35" s="802" t="s">
        <v>598</v>
      </c>
      <c r="C35" s="803"/>
      <c r="D35" s="803"/>
      <c r="E35" s="804"/>
      <c r="F35" s="794">
        <f>'Names of Bidder'!D10</f>
        <v>0</v>
      </c>
      <c r="G35" s="794"/>
      <c r="H35" s="794">
        <f>'[6]Name of Bidder'!D20</f>
        <v>0</v>
      </c>
      <c r="I35" s="795"/>
      <c r="J35" s="598"/>
    </row>
    <row r="36" spans="1:10" ht="15.75" customHeight="1">
      <c r="A36" s="800"/>
      <c r="B36" s="805"/>
      <c r="C36" s="806"/>
      <c r="D36" s="806"/>
      <c r="E36" s="807"/>
      <c r="F36" s="794">
        <f>'Names of Bidder'!D11</f>
        <v>0</v>
      </c>
      <c r="G36" s="794"/>
      <c r="H36" s="794">
        <f>'[6]Name of Bidder'!D21</f>
        <v>0</v>
      </c>
      <c r="I36" s="795"/>
      <c r="J36" s="598"/>
    </row>
    <row r="37" spans="1:10">
      <c r="A37" s="801"/>
      <c r="B37" s="808"/>
      <c r="C37" s="809"/>
      <c r="D37" s="809"/>
      <c r="E37" s="810"/>
      <c r="F37" s="794">
        <f>'Names of Bidder'!D12</f>
        <v>0</v>
      </c>
      <c r="G37" s="794"/>
      <c r="H37" s="794">
        <f>'[6]Name of Bidder'!D22</f>
        <v>0</v>
      </c>
      <c r="I37" s="795"/>
      <c r="J37" s="598"/>
    </row>
    <row r="38" spans="1:10" ht="18.75" customHeight="1">
      <c r="A38" s="644">
        <v>3</v>
      </c>
      <c r="B38" s="798" t="s">
        <v>599</v>
      </c>
      <c r="C38" s="798"/>
      <c r="D38" s="798"/>
      <c r="E38" s="798"/>
      <c r="F38" s="794"/>
      <c r="G38" s="794"/>
      <c r="H38" s="794"/>
      <c r="I38" s="795"/>
      <c r="J38" s="598"/>
    </row>
    <row r="39" spans="1:10" ht="20.25" customHeight="1">
      <c r="A39" s="644">
        <v>4</v>
      </c>
      <c r="B39" s="798" t="s">
        <v>600</v>
      </c>
      <c r="C39" s="798"/>
      <c r="D39" s="798"/>
      <c r="E39" s="798"/>
      <c r="F39" s="794"/>
      <c r="G39" s="794"/>
      <c r="H39" s="794"/>
      <c r="I39" s="795"/>
      <c r="J39" s="598"/>
    </row>
    <row r="40" spans="1:10" ht="19.5" customHeight="1">
      <c r="A40" s="644">
        <v>5</v>
      </c>
      <c r="B40" s="798" t="s">
        <v>601</v>
      </c>
      <c r="C40" s="798"/>
      <c r="D40" s="798"/>
      <c r="E40" s="798"/>
      <c r="F40" s="794"/>
      <c r="G40" s="794"/>
      <c r="H40" s="794"/>
      <c r="I40" s="795"/>
    </row>
    <row r="41" spans="1:10">
      <c r="A41" s="644">
        <v>6</v>
      </c>
      <c r="B41" s="798" t="s">
        <v>602</v>
      </c>
      <c r="C41" s="798"/>
      <c r="D41" s="798"/>
      <c r="E41" s="798"/>
      <c r="F41" s="794"/>
      <c r="G41" s="794"/>
      <c r="H41" s="794"/>
      <c r="I41" s="795"/>
      <c r="J41" s="598"/>
    </row>
    <row r="42" spans="1:10">
      <c r="A42" s="644">
        <v>7</v>
      </c>
      <c r="B42" s="798" t="s">
        <v>603</v>
      </c>
      <c r="C42" s="798"/>
      <c r="D42" s="798"/>
      <c r="E42" s="798"/>
      <c r="F42" s="794"/>
      <c r="G42" s="794"/>
      <c r="H42" s="794"/>
      <c r="I42" s="795"/>
      <c r="J42" s="598"/>
    </row>
    <row r="43" spans="1:10" ht="18" customHeight="1">
      <c r="A43" s="644">
        <v>8</v>
      </c>
      <c r="B43" s="811" t="s">
        <v>825</v>
      </c>
      <c r="C43" s="798"/>
      <c r="D43" s="798"/>
      <c r="E43" s="798"/>
      <c r="F43" s="794"/>
      <c r="G43" s="794"/>
      <c r="H43" s="794"/>
      <c r="I43" s="795"/>
      <c r="J43" s="598"/>
    </row>
    <row r="44" spans="1:10" ht="48" customHeight="1">
      <c r="A44" s="644">
        <v>9</v>
      </c>
      <c r="B44" s="812" t="s">
        <v>845</v>
      </c>
      <c r="C44" s="813"/>
      <c r="D44" s="813"/>
      <c r="E44" s="813"/>
      <c r="F44" s="814"/>
      <c r="G44" s="814"/>
      <c r="H44" s="814"/>
      <c r="I44" s="815"/>
    </row>
    <row r="45" spans="1:10">
      <c r="B45" s="816" t="s">
        <v>750</v>
      </c>
      <c r="C45" s="816"/>
      <c r="D45" s="816"/>
      <c r="E45" s="816"/>
      <c r="F45" s="816"/>
      <c r="G45" s="816"/>
      <c r="H45" s="816"/>
      <c r="I45" s="816"/>
      <c r="J45" s="598"/>
    </row>
    <row r="46" spans="1:10" ht="23.25" customHeight="1">
      <c r="B46" s="645"/>
      <c r="C46" s="645"/>
      <c r="D46" s="645"/>
      <c r="E46" s="645"/>
      <c r="F46" s="645"/>
      <c r="G46" s="645"/>
      <c r="H46" s="645"/>
      <c r="I46" s="645"/>
      <c r="J46" s="598"/>
    </row>
    <row r="47" spans="1:10" ht="24" customHeight="1">
      <c r="A47" s="657">
        <v>2</v>
      </c>
      <c r="B47" s="817" t="s">
        <v>751</v>
      </c>
      <c r="C47" s="817"/>
      <c r="D47" s="817"/>
      <c r="E47" s="817"/>
      <c r="F47" s="817"/>
      <c r="G47" s="817"/>
      <c r="H47" s="817"/>
      <c r="I47" s="817"/>
      <c r="J47" s="598"/>
    </row>
    <row r="48" spans="1:10" ht="21" customHeight="1">
      <c r="J48" s="598"/>
    </row>
    <row r="49" spans="1:25" ht="20.25" customHeight="1">
      <c r="C49" s="602"/>
      <c r="D49" s="602"/>
      <c r="E49" s="602"/>
      <c r="F49" s="602"/>
      <c r="G49" s="602"/>
      <c r="H49" s="602"/>
      <c r="I49" s="602"/>
      <c r="J49" s="597"/>
      <c r="K49" s="597"/>
      <c r="L49" s="597"/>
      <c r="M49" s="597"/>
      <c r="N49" s="597"/>
      <c r="O49" s="597"/>
      <c r="P49" s="597"/>
      <c r="Q49" s="597"/>
      <c r="R49" s="597"/>
      <c r="S49" s="597"/>
      <c r="T49" s="597"/>
      <c r="U49" s="597"/>
      <c r="V49" s="597"/>
      <c r="W49" s="597"/>
      <c r="X49" s="597"/>
      <c r="Y49" s="597"/>
    </row>
    <row r="50" spans="1:25" ht="66" customHeight="1">
      <c r="A50" s="663" t="s">
        <v>533</v>
      </c>
      <c r="B50" s="818" t="s">
        <v>846</v>
      </c>
      <c r="C50" s="819"/>
      <c r="D50" s="819"/>
      <c r="E50" s="820"/>
      <c r="F50" s="781"/>
      <c r="G50" s="781"/>
      <c r="H50" s="781"/>
      <c r="I50" s="782"/>
      <c r="J50" s="597"/>
      <c r="K50" s="597"/>
      <c r="L50" s="597"/>
      <c r="M50" s="597"/>
      <c r="N50" s="597"/>
      <c r="O50" s="597"/>
      <c r="P50" s="597"/>
      <c r="Q50" s="597"/>
      <c r="R50" s="597"/>
      <c r="S50" s="597"/>
      <c r="T50" s="597"/>
      <c r="U50" s="597"/>
      <c r="V50" s="597"/>
      <c r="W50" s="597"/>
      <c r="X50" s="597"/>
      <c r="Y50" s="597"/>
    </row>
    <row r="51" spans="1:25" ht="42.75" customHeight="1">
      <c r="A51" s="663" t="s">
        <v>534</v>
      </c>
      <c r="B51" s="778" t="s">
        <v>850</v>
      </c>
      <c r="C51" s="779"/>
      <c r="D51" s="779"/>
      <c r="E51" s="780"/>
      <c r="F51" s="781"/>
      <c r="G51" s="781"/>
      <c r="H51" s="781"/>
      <c r="I51" s="782"/>
      <c r="J51" s="597"/>
      <c r="K51" s="597"/>
      <c r="L51" s="597"/>
      <c r="M51" s="597"/>
      <c r="N51" s="597"/>
      <c r="O51" s="597"/>
      <c r="P51" s="597"/>
      <c r="Q51" s="597"/>
      <c r="R51" s="597"/>
      <c r="S51" s="597"/>
      <c r="T51" s="597"/>
      <c r="U51" s="597"/>
      <c r="V51" s="597"/>
      <c r="W51" s="597"/>
      <c r="X51" s="597"/>
      <c r="Y51" s="597"/>
    </row>
    <row r="52" spans="1:25" ht="42.75" customHeight="1">
      <c r="A52" s="663" t="s">
        <v>535</v>
      </c>
      <c r="B52" s="778" t="s">
        <v>847</v>
      </c>
      <c r="C52" s="779"/>
      <c r="D52" s="779"/>
      <c r="E52" s="780"/>
      <c r="F52" s="781"/>
      <c r="G52" s="781"/>
      <c r="H52" s="781"/>
      <c r="I52" s="782"/>
      <c r="J52" s="597"/>
      <c r="K52" s="597"/>
      <c r="L52" s="597"/>
      <c r="M52" s="597"/>
      <c r="N52" s="597"/>
      <c r="O52" s="597"/>
      <c r="P52" s="597"/>
      <c r="Q52" s="597"/>
      <c r="R52" s="597"/>
      <c r="S52" s="597"/>
      <c r="T52" s="597"/>
      <c r="U52" s="597"/>
      <c r="V52" s="597"/>
      <c r="W52" s="597"/>
      <c r="X52" s="597"/>
      <c r="Y52" s="597"/>
    </row>
    <row r="53" spans="1:25">
      <c r="A53" s="663" t="s">
        <v>536</v>
      </c>
      <c r="B53" s="778" t="s">
        <v>826</v>
      </c>
      <c r="C53" s="779"/>
      <c r="D53" s="779"/>
      <c r="E53" s="780"/>
      <c r="F53" s="781"/>
      <c r="G53" s="781"/>
      <c r="H53" s="781"/>
      <c r="I53" s="782"/>
      <c r="J53" s="597"/>
      <c r="K53" s="597"/>
      <c r="L53" s="597"/>
      <c r="M53" s="597"/>
      <c r="N53" s="597"/>
      <c r="O53" s="597"/>
      <c r="P53" s="597"/>
      <c r="Q53" s="597"/>
      <c r="R53" s="597"/>
      <c r="S53" s="597"/>
      <c r="T53" s="597"/>
      <c r="U53" s="597"/>
      <c r="V53" s="597"/>
      <c r="W53" s="597"/>
      <c r="X53" s="597"/>
      <c r="Y53" s="597"/>
    </row>
    <row r="54" spans="1:25">
      <c r="A54" s="663" t="s">
        <v>827</v>
      </c>
      <c r="B54" s="778" t="s">
        <v>848</v>
      </c>
      <c r="C54" s="779"/>
      <c r="D54" s="779"/>
      <c r="E54" s="780"/>
      <c r="F54" s="781"/>
      <c r="G54" s="781"/>
      <c r="H54" s="781"/>
      <c r="I54" s="782"/>
      <c r="J54" s="597"/>
      <c r="K54" s="597"/>
      <c r="L54" s="597"/>
      <c r="M54" s="597"/>
      <c r="N54" s="597"/>
      <c r="O54" s="597"/>
      <c r="P54" s="597"/>
      <c r="Q54" s="597"/>
      <c r="R54" s="597"/>
      <c r="S54" s="597"/>
      <c r="T54" s="597"/>
      <c r="U54" s="597"/>
      <c r="V54" s="597"/>
      <c r="W54" s="597"/>
      <c r="X54" s="597"/>
      <c r="Y54" s="597"/>
    </row>
    <row r="55" spans="1:25" ht="63" customHeight="1">
      <c r="A55" s="663" t="s">
        <v>537</v>
      </c>
      <c r="B55" s="778" t="s">
        <v>849</v>
      </c>
      <c r="C55" s="779"/>
      <c r="D55" s="779"/>
      <c r="E55" s="780"/>
      <c r="F55" s="781"/>
      <c r="G55" s="781"/>
      <c r="H55" s="781"/>
      <c r="I55" s="782"/>
      <c r="J55" s="597"/>
      <c r="K55" s="597"/>
      <c r="L55" s="597"/>
      <c r="M55" s="597"/>
      <c r="N55" s="597"/>
      <c r="O55" s="597"/>
      <c r="P55" s="597"/>
      <c r="Q55" s="597"/>
      <c r="R55" s="597"/>
      <c r="S55" s="597"/>
      <c r="T55" s="597"/>
      <c r="U55" s="597"/>
      <c r="V55" s="597"/>
      <c r="W55" s="597"/>
      <c r="X55" s="597"/>
      <c r="Y55" s="597"/>
    </row>
    <row r="56" spans="1:25" ht="72" customHeight="1">
      <c r="A56" s="663" t="s">
        <v>851</v>
      </c>
      <c r="B56" s="778" t="s">
        <v>821</v>
      </c>
      <c r="C56" s="779"/>
      <c r="D56" s="779"/>
      <c r="E56" s="780"/>
      <c r="F56" s="826"/>
      <c r="G56" s="781"/>
      <c r="H56" s="781"/>
      <c r="I56" s="782"/>
      <c r="J56" s="597"/>
      <c r="K56" s="597"/>
      <c r="L56" s="597"/>
      <c r="M56" s="597"/>
      <c r="N56" s="597"/>
      <c r="O56" s="597"/>
      <c r="P56" s="597"/>
      <c r="Q56" s="597"/>
      <c r="R56" s="597"/>
      <c r="S56" s="597"/>
      <c r="T56" s="597"/>
      <c r="U56" s="597"/>
      <c r="V56" s="597"/>
      <c r="W56" s="597"/>
      <c r="X56" s="597"/>
      <c r="Y56" s="597"/>
    </row>
    <row r="57" spans="1:25" ht="47.25" customHeight="1">
      <c r="A57" s="646"/>
      <c r="B57" s="822" t="s">
        <v>822</v>
      </c>
      <c r="C57" s="823"/>
      <c r="D57" s="823"/>
      <c r="E57" s="823"/>
      <c r="F57" s="823"/>
      <c r="G57" s="823"/>
      <c r="H57" s="823"/>
      <c r="I57" s="824"/>
      <c r="J57" s="597"/>
      <c r="K57" s="597"/>
      <c r="L57" s="597"/>
      <c r="M57" s="597"/>
      <c r="N57" s="597"/>
      <c r="O57" s="597"/>
      <c r="P57" s="597"/>
      <c r="Q57" s="597"/>
      <c r="R57" s="597"/>
      <c r="S57" s="597"/>
      <c r="T57" s="597"/>
      <c r="U57" s="597"/>
      <c r="V57" s="597"/>
      <c r="W57" s="597"/>
      <c r="X57" s="597"/>
      <c r="Y57" s="597"/>
    </row>
    <row r="58" spans="1:25">
      <c r="J58" s="598"/>
      <c r="M58" s="597"/>
    </row>
    <row r="59" spans="1:25" ht="20.25" customHeight="1">
      <c r="A59" s="658" t="s">
        <v>622</v>
      </c>
      <c r="B59" s="829" t="s">
        <v>623</v>
      </c>
      <c r="C59" s="829"/>
      <c r="D59" s="829"/>
      <c r="E59" s="829"/>
      <c r="F59" s="829"/>
      <c r="G59" s="829"/>
      <c r="H59" s="829"/>
      <c r="I59" s="829"/>
      <c r="J59" s="598"/>
      <c r="M59" s="597"/>
    </row>
    <row r="60" spans="1:25" ht="9" customHeight="1">
      <c r="B60" s="645"/>
      <c r="C60" s="645"/>
      <c r="D60" s="645"/>
      <c r="E60" s="645"/>
      <c r="F60" s="645"/>
      <c r="G60" s="645"/>
      <c r="H60" s="645"/>
      <c r="J60" s="598"/>
      <c r="M60" s="597"/>
    </row>
    <row r="61" spans="1:25" ht="19.5" customHeight="1">
      <c r="A61" s="652">
        <v>3.1</v>
      </c>
      <c r="B61" s="830" t="s">
        <v>624</v>
      </c>
      <c r="C61" s="830"/>
      <c r="D61" s="830"/>
      <c r="E61" s="830"/>
      <c r="F61" s="830"/>
      <c r="G61" s="830"/>
      <c r="H61" s="830"/>
      <c r="I61" s="830"/>
      <c r="M61" s="597"/>
    </row>
    <row r="62" spans="1:25" ht="26.25" customHeight="1">
      <c r="A62" s="652"/>
      <c r="B62" s="831" t="s">
        <v>752</v>
      </c>
      <c r="C62" s="831"/>
      <c r="D62" s="831"/>
      <c r="E62" s="831"/>
      <c r="F62" s="831"/>
      <c r="G62" s="831"/>
      <c r="H62" s="831"/>
      <c r="I62" s="831"/>
      <c r="M62" s="597"/>
    </row>
    <row r="63" spans="1:25" ht="62.25" customHeight="1">
      <c r="A63" s="646" t="s">
        <v>569</v>
      </c>
      <c r="B63" s="832" t="s">
        <v>852</v>
      </c>
      <c r="C63" s="832"/>
      <c r="D63" s="832"/>
      <c r="E63" s="832"/>
      <c r="F63" s="832"/>
      <c r="G63" s="832"/>
      <c r="H63" s="832"/>
      <c r="I63" s="832"/>
      <c r="J63" s="598"/>
      <c r="M63" s="603"/>
    </row>
    <row r="64" spans="1:25" ht="64.5" customHeight="1">
      <c r="B64" s="825" t="s">
        <v>753</v>
      </c>
      <c r="C64" s="825"/>
      <c r="D64" s="825"/>
      <c r="E64" s="825"/>
      <c r="F64" s="825"/>
      <c r="G64" s="825"/>
      <c r="H64" s="825"/>
      <c r="I64" s="825"/>
    </row>
    <row r="65" spans="1:14" ht="49.5" customHeight="1">
      <c r="B65" s="825" t="s">
        <v>828</v>
      </c>
      <c r="C65" s="825"/>
      <c r="D65" s="825"/>
      <c r="E65" s="825"/>
      <c r="F65" s="825"/>
      <c r="G65" s="825"/>
      <c r="H65" s="825"/>
      <c r="I65" s="825"/>
    </row>
    <row r="66" spans="1:14" ht="10.5" customHeight="1">
      <c r="J66" s="598"/>
    </row>
    <row r="67" spans="1:14" ht="36" hidden="1" customHeight="1">
      <c r="B67" s="825" t="s">
        <v>754</v>
      </c>
      <c r="C67" s="825"/>
      <c r="D67" s="825"/>
      <c r="E67" s="825"/>
      <c r="F67" s="825"/>
      <c r="G67" s="825"/>
      <c r="H67" s="825"/>
      <c r="I67" s="825"/>
      <c r="J67" s="598"/>
    </row>
    <row r="68" spans="1:14" ht="9.75" hidden="1" customHeight="1">
      <c r="J68" s="598"/>
    </row>
    <row r="69" spans="1:14" ht="38.25" customHeight="1">
      <c r="B69" s="776" t="s">
        <v>755</v>
      </c>
      <c r="C69" s="776"/>
      <c r="D69" s="776"/>
      <c r="E69" s="776"/>
      <c r="F69" s="776"/>
      <c r="G69" s="776"/>
      <c r="H69" s="776"/>
      <c r="I69" s="776"/>
      <c r="J69" s="598"/>
    </row>
    <row r="70" spans="1:14" ht="15.75" customHeight="1">
      <c r="B70" s="621"/>
      <c r="C70" s="621"/>
      <c r="D70" s="621"/>
      <c r="E70" s="621"/>
      <c r="F70" s="621"/>
      <c r="G70" s="621"/>
      <c r="H70" s="621"/>
      <c r="I70" s="621"/>
      <c r="J70" s="598"/>
      <c r="N70" s="605"/>
    </row>
    <row r="71" spans="1:14" ht="20.25" customHeight="1">
      <c r="A71" s="659">
        <v>3.2</v>
      </c>
      <c r="B71" s="821" t="s">
        <v>626</v>
      </c>
      <c r="C71" s="821"/>
      <c r="D71" s="821"/>
      <c r="E71" s="821"/>
      <c r="F71" s="821"/>
      <c r="G71" s="821"/>
      <c r="H71" s="821"/>
      <c r="I71" s="821"/>
      <c r="J71" s="598"/>
      <c r="N71" s="605"/>
    </row>
    <row r="72" spans="1:14" ht="29.25" customHeight="1">
      <c r="A72" s="644"/>
      <c r="B72" s="827" t="str">
        <f>IF(N70=1, "Name of the Bidder", IF(N70=2, "Name of the Bidder", IF(N70=3, "Name of Lead Partner of Joint Venture", "")))</f>
        <v/>
      </c>
      <c r="C72" s="828"/>
      <c r="D72" s="828"/>
      <c r="E72" s="828"/>
      <c r="F72" s="826">
        <f>'[5]Names of Bidder'!D9</f>
        <v>0</v>
      </c>
      <c r="G72" s="781"/>
      <c r="H72" s="781"/>
      <c r="I72" s="782"/>
      <c r="J72" s="598"/>
    </row>
    <row r="73" spans="1:14" ht="20.25" customHeight="1">
      <c r="A73" s="606" t="s">
        <v>365</v>
      </c>
      <c r="B73" s="833" t="s">
        <v>627</v>
      </c>
      <c r="C73" s="834"/>
      <c r="D73" s="834"/>
      <c r="E73" s="834"/>
      <c r="F73" s="834"/>
      <c r="G73" s="834"/>
      <c r="H73" s="834"/>
      <c r="I73" s="834"/>
      <c r="J73" s="598"/>
    </row>
    <row r="74" spans="1:14" ht="19.5" hidden="1" customHeight="1">
      <c r="A74" s="606"/>
      <c r="B74" s="607"/>
      <c r="C74" s="608"/>
      <c r="D74" s="835" t="s">
        <v>628</v>
      </c>
      <c r="E74" s="836"/>
      <c r="F74" s="785" t="s">
        <v>630</v>
      </c>
      <c r="G74" s="786"/>
      <c r="H74" s="786"/>
      <c r="I74" s="787"/>
      <c r="J74" s="598"/>
    </row>
    <row r="75" spans="1:14" ht="47.25" customHeight="1">
      <c r="A75" s="606"/>
      <c r="B75" s="607"/>
      <c r="C75" s="608"/>
      <c r="D75" s="840" t="s">
        <v>814</v>
      </c>
      <c r="E75" s="841"/>
      <c r="F75" s="837"/>
      <c r="G75" s="838"/>
      <c r="H75" s="838"/>
      <c r="I75" s="839"/>
      <c r="J75" s="598"/>
    </row>
    <row r="76" spans="1:14" ht="17.25" customHeight="1">
      <c r="A76" s="647" t="s">
        <v>632</v>
      </c>
      <c r="B76" s="842" t="s">
        <v>633</v>
      </c>
      <c r="C76" s="842"/>
      <c r="D76" s="843"/>
      <c r="E76" s="844"/>
      <c r="F76" s="845"/>
      <c r="G76" s="846"/>
      <c r="H76" s="846"/>
      <c r="I76" s="847"/>
      <c r="J76" s="598"/>
    </row>
    <row r="77" spans="1:14" ht="17.25" customHeight="1">
      <c r="A77" s="647"/>
      <c r="B77" s="856" t="s">
        <v>830</v>
      </c>
      <c r="C77" s="792"/>
      <c r="D77" s="803"/>
      <c r="E77" s="804"/>
      <c r="F77" s="857" t="s">
        <v>635</v>
      </c>
      <c r="G77" s="858"/>
      <c r="H77" s="858"/>
      <c r="I77" s="859"/>
      <c r="J77" s="598"/>
    </row>
    <row r="78" spans="1:14" ht="15.75" customHeight="1">
      <c r="A78" s="647">
        <f t="shared" ref="A78:A83" si="0">A77+1</f>
        <v>1</v>
      </c>
      <c r="B78" s="860" t="s">
        <v>829</v>
      </c>
      <c r="C78" s="861"/>
      <c r="D78" s="862">
        <v>0</v>
      </c>
      <c r="E78" s="863"/>
      <c r="F78" s="853"/>
      <c r="G78" s="794"/>
      <c r="H78" s="794"/>
      <c r="I78" s="854"/>
      <c r="J78" s="598"/>
    </row>
    <row r="79" spans="1:14" ht="15.75" customHeight="1">
      <c r="A79" s="647">
        <f t="shared" si="0"/>
        <v>2</v>
      </c>
      <c r="B79" s="849" t="s">
        <v>756</v>
      </c>
      <c r="C79" s="850"/>
      <c r="D79" s="851">
        <v>0</v>
      </c>
      <c r="E79" s="852"/>
      <c r="F79" s="853"/>
      <c r="G79" s="794"/>
      <c r="H79" s="794"/>
      <c r="I79" s="854"/>
      <c r="J79" s="598"/>
    </row>
    <row r="80" spans="1:14" ht="15.75" customHeight="1">
      <c r="A80" s="647">
        <f t="shared" si="0"/>
        <v>3</v>
      </c>
      <c r="B80" s="849" t="s">
        <v>757</v>
      </c>
      <c r="C80" s="850"/>
      <c r="D80" s="851">
        <v>0</v>
      </c>
      <c r="E80" s="852"/>
      <c r="F80" s="853"/>
      <c r="G80" s="794"/>
      <c r="H80" s="794"/>
      <c r="I80" s="854"/>
    </row>
    <row r="81" spans="1:10" ht="15.75" customHeight="1">
      <c r="A81" s="647">
        <f t="shared" si="0"/>
        <v>4</v>
      </c>
      <c r="B81" s="849" t="s">
        <v>758</v>
      </c>
      <c r="C81" s="850"/>
      <c r="D81" s="855"/>
      <c r="E81" s="852"/>
      <c r="F81" s="853"/>
      <c r="G81" s="794"/>
      <c r="H81" s="794"/>
      <c r="I81" s="854"/>
      <c r="J81" s="598"/>
    </row>
    <row r="82" spans="1:10" ht="16.5" customHeight="1">
      <c r="A82" s="648">
        <f t="shared" si="0"/>
        <v>5</v>
      </c>
      <c r="B82" s="849" t="s">
        <v>714</v>
      </c>
      <c r="C82" s="850"/>
      <c r="D82" s="851"/>
      <c r="E82" s="852"/>
      <c r="F82" s="853"/>
      <c r="G82" s="794"/>
      <c r="H82" s="794"/>
      <c r="I82" s="854"/>
      <c r="J82" s="598"/>
    </row>
    <row r="83" spans="1:10">
      <c r="A83" s="647">
        <f t="shared" si="0"/>
        <v>6</v>
      </c>
      <c r="B83" s="849" t="s">
        <v>681</v>
      </c>
      <c r="C83" s="850"/>
      <c r="D83" s="851"/>
      <c r="E83" s="852"/>
      <c r="F83" s="853"/>
      <c r="G83" s="794"/>
      <c r="H83" s="794"/>
      <c r="I83" s="854"/>
      <c r="J83" s="598"/>
    </row>
    <row r="84" spans="1:10" ht="51" customHeight="1">
      <c r="B84" s="864" t="s">
        <v>641</v>
      </c>
      <c r="C84" s="865"/>
      <c r="D84" s="866">
        <f>AVERAGE(LARGE(D78:E83,1),LARGE(D78:E83,2),LARGE(D78:E83,3))</f>
        <v>0</v>
      </c>
      <c r="E84" s="867"/>
      <c r="F84" s="868"/>
      <c r="G84" s="869"/>
      <c r="H84" s="869"/>
      <c r="I84" s="870"/>
      <c r="J84" s="598"/>
    </row>
    <row r="85" spans="1:10" ht="32.25" hidden="1" customHeight="1">
      <c r="B85" s="823" t="s">
        <v>642</v>
      </c>
      <c r="C85" s="823"/>
      <c r="D85" s="823"/>
      <c r="E85" s="823"/>
      <c r="F85" s="823"/>
      <c r="G85" s="823"/>
      <c r="H85" s="823"/>
      <c r="I85" s="824"/>
      <c r="J85" s="598"/>
    </row>
    <row r="86" spans="1:10" ht="16.5" customHeight="1">
      <c r="B86" s="621"/>
      <c r="C86" s="621"/>
      <c r="D86" s="609"/>
      <c r="E86" s="609"/>
      <c r="F86" s="609"/>
      <c r="G86" s="609"/>
      <c r="H86" s="609"/>
      <c r="I86" s="609"/>
      <c r="J86" s="598"/>
    </row>
    <row r="87" spans="1:10" ht="32.25" hidden="1" customHeight="1">
      <c r="A87" s="644"/>
      <c r="B87" s="827" t="str">
        <f>IF(AND(N70=3,N71=1),"Name of Other Partner of JV",IF(AND(N70=3,N71="2 or more"),"Name of Other Partner-1 of JV",""))</f>
        <v/>
      </c>
      <c r="C87" s="828"/>
      <c r="D87" s="828"/>
      <c r="E87" s="828"/>
      <c r="F87" s="857" t="e">
        <f>'[7]Name of Bidder'!D14</f>
        <v>#REF!</v>
      </c>
      <c r="G87" s="858"/>
      <c r="H87" s="858"/>
      <c r="I87" s="859"/>
      <c r="J87" s="598"/>
    </row>
    <row r="88" spans="1:10" ht="20.25" hidden="1" customHeight="1">
      <c r="A88" s="606" t="s">
        <v>365</v>
      </c>
      <c r="B88" s="833" t="s">
        <v>627</v>
      </c>
      <c r="C88" s="834"/>
      <c r="D88" s="834"/>
      <c r="E88" s="834"/>
      <c r="F88" s="834"/>
      <c r="G88" s="834"/>
      <c r="H88" s="834"/>
      <c r="I88" s="834"/>
      <c r="J88" s="598"/>
    </row>
    <row r="89" spans="1:10" ht="19.5" hidden="1" customHeight="1">
      <c r="A89" s="606"/>
      <c r="B89" s="607"/>
      <c r="C89" s="608"/>
      <c r="D89" s="835" t="s">
        <v>628</v>
      </c>
      <c r="E89" s="836"/>
      <c r="F89" s="785" t="s">
        <v>629</v>
      </c>
      <c r="G89" s="787" t="s">
        <v>759</v>
      </c>
      <c r="H89" s="785" t="s">
        <v>630</v>
      </c>
      <c r="I89" s="787"/>
      <c r="J89" s="598"/>
    </row>
    <row r="90" spans="1:10" ht="47.25" hidden="1" customHeight="1">
      <c r="A90" s="606"/>
      <c r="B90" s="607"/>
      <c r="C90" s="608"/>
      <c r="D90" s="610" t="s">
        <v>8</v>
      </c>
      <c r="E90" s="611" t="s">
        <v>631</v>
      </c>
      <c r="F90" s="837"/>
      <c r="G90" s="839"/>
      <c r="H90" s="837"/>
      <c r="I90" s="839"/>
      <c r="J90" s="598"/>
    </row>
    <row r="91" spans="1:10" ht="17.25" hidden="1" customHeight="1">
      <c r="A91" s="647" t="s">
        <v>632</v>
      </c>
      <c r="B91" s="842" t="s">
        <v>633</v>
      </c>
      <c r="C91" s="842"/>
      <c r="D91" s="843"/>
      <c r="E91" s="844"/>
      <c r="F91" s="843"/>
      <c r="G91" s="844"/>
      <c r="H91" s="879"/>
      <c r="I91" s="880"/>
      <c r="J91" s="598"/>
    </row>
    <row r="92" spans="1:10" ht="17.25" hidden="1" customHeight="1">
      <c r="A92" s="647"/>
      <c r="B92" s="791" t="s">
        <v>634</v>
      </c>
      <c r="C92" s="792"/>
      <c r="D92" s="803"/>
      <c r="E92" s="804"/>
      <c r="F92" s="612" t="s">
        <v>635</v>
      </c>
      <c r="G92" s="613"/>
      <c r="H92" s="613"/>
      <c r="I92" s="614"/>
      <c r="J92" s="598"/>
    </row>
    <row r="93" spans="1:10" ht="15.75" hidden="1" customHeight="1">
      <c r="A93" s="647">
        <v>1</v>
      </c>
      <c r="B93" s="871" t="str">
        <f>IF(F92="Yes", "2011-2012", "")</f>
        <v>2011-2012</v>
      </c>
      <c r="C93" s="872"/>
      <c r="D93" s="862"/>
      <c r="E93" s="863"/>
      <c r="F93" s="615"/>
      <c r="G93" s="616"/>
      <c r="H93" s="873"/>
      <c r="I93" s="874"/>
      <c r="J93" s="598"/>
    </row>
    <row r="94" spans="1:10" ht="15.75" hidden="1" customHeight="1">
      <c r="A94" s="647">
        <v>2</v>
      </c>
      <c r="B94" s="875" t="s">
        <v>636</v>
      </c>
      <c r="C94" s="876"/>
      <c r="D94" s="851"/>
      <c r="E94" s="852"/>
      <c r="F94" s="617"/>
      <c r="G94" s="618"/>
      <c r="H94" s="877"/>
      <c r="I94" s="878"/>
    </row>
    <row r="95" spans="1:10" ht="15.75" hidden="1" customHeight="1">
      <c r="A95" s="647">
        <v>3</v>
      </c>
      <c r="B95" s="875" t="s">
        <v>637</v>
      </c>
      <c r="C95" s="876"/>
      <c r="D95" s="851"/>
      <c r="E95" s="852"/>
      <c r="F95" s="617"/>
      <c r="G95" s="618"/>
      <c r="H95" s="877"/>
      <c r="I95" s="878"/>
      <c r="J95" s="598"/>
    </row>
    <row r="96" spans="1:10" ht="16.5" hidden="1" customHeight="1">
      <c r="A96" s="647">
        <v>4</v>
      </c>
      <c r="B96" s="875" t="s">
        <v>638</v>
      </c>
      <c r="C96" s="876"/>
      <c r="D96" s="851"/>
      <c r="E96" s="852"/>
      <c r="F96" s="617"/>
      <c r="G96" s="618"/>
      <c r="H96" s="877"/>
      <c r="I96" s="878"/>
      <c r="J96" s="598"/>
    </row>
    <row r="97" spans="1:10" hidden="1">
      <c r="A97" s="647">
        <v>5</v>
      </c>
      <c r="B97" s="875" t="s">
        <v>639</v>
      </c>
      <c r="C97" s="876"/>
      <c r="D97" s="851"/>
      <c r="E97" s="852"/>
      <c r="F97" s="617"/>
      <c r="G97" s="618"/>
      <c r="H97" s="877"/>
      <c r="I97" s="878"/>
      <c r="J97" s="598"/>
    </row>
    <row r="98" spans="1:10" ht="17.25" hidden="1" customHeight="1">
      <c r="A98" s="647">
        <v>6</v>
      </c>
      <c r="B98" s="881" t="s">
        <v>640</v>
      </c>
      <c r="C98" s="882"/>
      <c r="D98" s="851"/>
      <c r="E98" s="852"/>
      <c r="F98" s="617"/>
      <c r="G98" s="618"/>
      <c r="H98" s="877"/>
      <c r="I98" s="878"/>
      <c r="J98" s="598"/>
    </row>
    <row r="99" spans="1:10" ht="32.25" hidden="1" customHeight="1">
      <c r="B99" s="889" t="s">
        <v>641</v>
      </c>
      <c r="C99" s="890"/>
      <c r="D99" s="891"/>
      <c r="E99" s="892"/>
      <c r="F99" s="619"/>
      <c r="G99" s="620"/>
      <c r="H99" s="893"/>
      <c r="I99" s="894"/>
      <c r="J99" s="598"/>
    </row>
    <row r="100" spans="1:10" ht="32.25" hidden="1" customHeight="1">
      <c r="B100" s="823" t="s">
        <v>642</v>
      </c>
      <c r="C100" s="823"/>
      <c r="D100" s="823"/>
      <c r="E100" s="823"/>
      <c r="F100" s="823"/>
      <c r="G100" s="823"/>
      <c r="H100" s="823"/>
      <c r="I100" s="824"/>
      <c r="J100" s="598"/>
    </row>
    <row r="101" spans="1:10" ht="16.5" hidden="1" customHeight="1">
      <c r="B101" s="621"/>
      <c r="C101" s="621"/>
      <c r="D101" s="609"/>
      <c r="E101" s="609"/>
      <c r="F101" s="609"/>
      <c r="G101" s="609"/>
      <c r="H101" s="609"/>
      <c r="I101" s="609"/>
      <c r="J101" s="598"/>
    </row>
    <row r="102" spans="1:10" ht="16.5" hidden="1" customHeight="1">
      <c r="A102" s="606" t="s">
        <v>587</v>
      </c>
      <c r="B102" s="895" t="s">
        <v>643</v>
      </c>
      <c r="C102" s="895"/>
      <c r="D102" s="896"/>
      <c r="E102" s="897"/>
      <c r="F102" s="896"/>
      <c r="G102" s="897"/>
      <c r="H102" s="898"/>
      <c r="I102" s="899"/>
      <c r="J102" s="598"/>
    </row>
    <row r="103" spans="1:10" ht="28.5" hidden="1" customHeight="1">
      <c r="A103" s="606"/>
      <c r="B103" s="833"/>
      <c r="C103" s="883"/>
      <c r="D103" s="884" t="s">
        <v>8</v>
      </c>
      <c r="E103" s="885"/>
      <c r="F103" s="884" t="s">
        <v>644</v>
      </c>
      <c r="G103" s="885"/>
      <c r="H103" s="886" t="s">
        <v>629</v>
      </c>
      <c r="I103" s="887"/>
      <c r="J103" s="598"/>
    </row>
    <row r="104" spans="1:10" ht="56.25" hidden="1" customHeight="1">
      <c r="A104" s="647"/>
      <c r="B104" s="813" t="s">
        <v>645</v>
      </c>
      <c r="C104" s="813"/>
      <c r="D104" s="888"/>
      <c r="E104" s="888"/>
      <c r="F104" s="888"/>
      <c r="G104" s="888"/>
      <c r="H104" s="826"/>
      <c r="I104" s="782"/>
    </row>
    <row r="105" spans="1:10" ht="15.75" hidden="1" customHeight="1">
      <c r="A105" s="647"/>
      <c r="B105" s="900" t="s">
        <v>646</v>
      </c>
      <c r="C105" s="900"/>
      <c r="D105" s="901"/>
      <c r="E105" s="902"/>
      <c r="F105" s="901"/>
      <c r="G105" s="902"/>
      <c r="H105" s="791"/>
      <c r="I105" s="793"/>
      <c r="J105" s="598"/>
    </row>
    <row r="106" spans="1:10" ht="49.5" hidden="1" customHeight="1">
      <c r="A106" s="647"/>
      <c r="B106" s="813" t="s">
        <v>647</v>
      </c>
      <c r="C106" s="813"/>
      <c r="D106" s="888"/>
      <c r="E106" s="888"/>
      <c r="F106" s="888"/>
      <c r="G106" s="888"/>
      <c r="H106" s="826"/>
      <c r="I106" s="782"/>
      <c r="J106" s="598"/>
    </row>
    <row r="107" spans="1:10" ht="20.25" hidden="1" customHeight="1">
      <c r="B107" s="621"/>
      <c r="C107" s="621"/>
      <c r="D107" s="622"/>
      <c r="E107" s="622"/>
      <c r="F107" s="622"/>
      <c r="G107" s="622"/>
      <c r="H107" s="622"/>
      <c r="I107" s="622"/>
      <c r="J107" s="598"/>
    </row>
    <row r="108" spans="1:10" ht="32.25" hidden="1" customHeight="1">
      <c r="A108" s="644"/>
      <c r="B108" s="827" t="str">
        <f>IF(AND(N70=3,N71="2 or more"),"Name of Other Partner-2 of JV", "")</f>
        <v/>
      </c>
      <c r="C108" s="828"/>
      <c r="D108" s="828"/>
      <c r="E108" s="828"/>
      <c r="F108" s="857" t="e">
        <f>'[7]Name of Bidder'!D19</f>
        <v>#REF!</v>
      </c>
      <c r="G108" s="858"/>
      <c r="H108" s="858"/>
      <c r="I108" s="859"/>
      <c r="J108" s="598"/>
    </row>
    <row r="109" spans="1:10" ht="20.25" hidden="1" customHeight="1">
      <c r="A109" s="606" t="s">
        <v>365</v>
      </c>
      <c r="B109" s="833" t="s">
        <v>627</v>
      </c>
      <c r="C109" s="834"/>
      <c r="D109" s="834"/>
      <c r="E109" s="834"/>
      <c r="F109" s="834"/>
      <c r="G109" s="834"/>
      <c r="H109" s="834"/>
      <c r="I109" s="834"/>
      <c r="J109" s="598"/>
    </row>
    <row r="110" spans="1:10" ht="19.5" hidden="1" customHeight="1">
      <c r="A110" s="606"/>
      <c r="B110" s="607"/>
      <c r="C110" s="608"/>
      <c r="D110" s="835" t="s">
        <v>628</v>
      </c>
      <c r="E110" s="836"/>
      <c r="F110" s="785" t="s">
        <v>629</v>
      </c>
      <c r="G110" s="787" t="s">
        <v>759</v>
      </c>
      <c r="H110" s="785" t="s">
        <v>630</v>
      </c>
      <c r="I110" s="787"/>
      <c r="J110" s="598"/>
    </row>
    <row r="111" spans="1:10" ht="47.25" hidden="1" customHeight="1">
      <c r="A111" s="606"/>
      <c r="B111" s="607"/>
      <c r="C111" s="608"/>
      <c r="D111" s="610" t="s">
        <v>8</v>
      </c>
      <c r="E111" s="611" t="s">
        <v>631</v>
      </c>
      <c r="F111" s="837"/>
      <c r="G111" s="839"/>
      <c r="H111" s="837"/>
      <c r="I111" s="839"/>
      <c r="J111" s="598"/>
    </row>
    <row r="112" spans="1:10" ht="17.25" hidden="1" customHeight="1">
      <c r="A112" s="647" t="s">
        <v>632</v>
      </c>
      <c r="B112" s="842" t="s">
        <v>633</v>
      </c>
      <c r="C112" s="842"/>
      <c r="D112" s="843"/>
      <c r="E112" s="844"/>
      <c r="F112" s="843"/>
      <c r="G112" s="844"/>
      <c r="H112" s="879"/>
      <c r="I112" s="880"/>
      <c r="J112" s="598"/>
    </row>
    <row r="113" spans="1:10" ht="17.25" hidden="1" customHeight="1">
      <c r="A113" s="647"/>
      <c r="B113" s="791" t="s">
        <v>634</v>
      </c>
      <c r="C113" s="792"/>
      <c r="D113" s="803"/>
      <c r="E113" s="804"/>
      <c r="F113" s="612" t="s">
        <v>635</v>
      </c>
      <c r="G113" s="613"/>
      <c r="H113" s="613"/>
      <c r="I113" s="614"/>
      <c r="J113" s="598"/>
    </row>
    <row r="114" spans="1:10" ht="15.75" hidden="1" customHeight="1">
      <c r="A114" s="647">
        <v>1</v>
      </c>
      <c r="B114" s="871" t="str">
        <f>IF(F113="Yes", "2011-2012", "")</f>
        <v>2011-2012</v>
      </c>
      <c r="C114" s="872"/>
      <c r="D114" s="862"/>
      <c r="E114" s="863"/>
      <c r="F114" s="615"/>
      <c r="G114" s="616"/>
      <c r="H114" s="873"/>
      <c r="I114" s="874"/>
      <c r="J114" s="598"/>
    </row>
    <row r="115" spans="1:10" ht="15.75" hidden="1" customHeight="1">
      <c r="A115" s="647">
        <v>2</v>
      </c>
      <c r="B115" s="875" t="s">
        <v>636</v>
      </c>
      <c r="C115" s="876"/>
      <c r="D115" s="851"/>
      <c r="E115" s="852"/>
      <c r="F115" s="617"/>
      <c r="G115" s="618"/>
      <c r="H115" s="877"/>
      <c r="I115" s="878"/>
    </row>
    <row r="116" spans="1:10" ht="15.75" hidden="1" customHeight="1">
      <c r="A116" s="647">
        <v>3</v>
      </c>
      <c r="B116" s="875" t="s">
        <v>637</v>
      </c>
      <c r="C116" s="876"/>
      <c r="D116" s="851"/>
      <c r="E116" s="852"/>
      <c r="F116" s="617"/>
      <c r="G116" s="618"/>
      <c r="H116" s="877"/>
      <c r="I116" s="878"/>
      <c r="J116" s="598"/>
    </row>
    <row r="117" spans="1:10" ht="16.5" hidden="1" customHeight="1">
      <c r="A117" s="647">
        <v>4</v>
      </c>
      <c r="B117" s="875" t="s">
        <v>638</v>
      </c>
      <c r="C117" s="876"/>
      <c r="D117" s="851"/>
      <c r="E117" s="852"/>
      <c r="F117" s="617"/>
      <c r="G117" s="618"/>
      <c r="H117" s="877"/>
      <c r="I117" s="878"/>
      <c r="J117" s="598"/>
    </row>
    <row r="118" spans="1:10" hidden="1">
      <c r="A118" s="647">
        <v>5</v>
      </c>
      <c r="B118" s="875" t="s">
        <v>639</v>
      </c>
      <c r="C118" s="876"/>
      <c r="D118" s="851"/>
      <c r="E118" s="852"/>
      <c r="F118" s="617"/>
      <c r="G118" s="618"/>
      <c r="H118" s="877"/>
      <c r="I118" s="878"/>
      <c r="J118" s="598"/>
    </row>
    <row r="119" spans="1:10" ht="17.25" hidden="1" customHeight="1">
      <c r="A119" s="647">
        <v>6</v>
      </c>
      <c r="B119" s="881" t="s">
        <v>640</v>
      </c>
      <c r="C119" s="882"/>
      <c r="D119" s="851"/>
      <c r="E119" s="852"/>
      <c r="F119" s="617"/>
      <c r="G119" s="618"/>
      <c r="H119" s="877"/>
      <c r="I119" s="878"/>
      <c r="J119" s="598"/>
    </row>
    <row r="120" spans="1:10" ht="32.25" hidden="1" customHeight="1">
      <c r="B120" s="889" t="s">
        <v>641</v>
      </c>
      <c r="C120" s="890"/>
      <c r="D120" s="891"/>
      <c r="E120" s="892"/>
      <c r="F120" s="619"/>
      <c r="G120" s="620"/>
      <c r="H120" s="893"/>
      <c r="I120" s="894"/>
      <c r="J120" s="598"/>
    </row>
    <row r="121" spans="1:10" ht="32.25" hidden="1" customHeight="1">
      <c r="B121" s="823" t="s">
        <v>642</v>
      </c>
      <c r="C121" s="823"/>
      <c r="D121" s="823"/>
      <c r="E121" s="823"/>
      <c r="F121" s="823"/>
      <c r="G121" s="823"/>
      <c r="H121" s="823"/>
      <c r="I121" s="824"/>
      <c r="J121" s="598"/>
    </row>
    <row r="122" spans="1:10" ht="16.5" hidden="1" customHeight="1">
      <c r="B122" s="621"/>
      <c r="C122" s="621"/>
      <c r="D122" s="609"/>
      <c r="E122" s="609"/>
      <c r="F122" s="609"/>
      <c r="G122" s="609"/>
      <c r="H122" s="609"/>
      <c r="I122" s="609"/>
      <c r="J122" s="598"/>
    </row>
    <row r="123" spans="1:10" ht="16.5" hidden="1" customHeight="1">
      <c r="A123" s="606" t="s">
        <v>587</v>
      </c>
      <c r="B123" s="895" t="s">
        <v>643</v>
      </c>
      <c r="C123" s="895"/>
      <c r="D123" s="896"/>
      <c r="E123" s="897"/>
      <c r="F123" s="896"/>
      <c r="G123" s="897"/>
      <c r="H123" s="898"/>
      <c r="I123" s="899"/>
      <c r="J123" s="598"/>
    </row>
    <row r="124" spans="1:10" ht="28.5" hidden="1" customHeight="1">
      <c r="A124" s="606"/>
      <c r="B124" s="833"/>
      <c r="C124" s="883"/>
      <c r="D124" s="884" t="s">
        <v>8</v>
      </c>
      <c r="E124" s="885"/>
      <c r="F124" s="884" t="s">
        <v>644</v>
      </c>
      <c r="G124" s="885"/>
      <c r="H124" s="886" t="s">
        <v>629</v>
      </c>
      <c r="I124" s="887"/>
      <c r="J124" s="598"/>
    </row>
    <row r="125" spans="1:10" ht="56.25" hidden="1" customHeight="1">
      <c r="A125" s="647"/>
      <c r="B125" s="813" t="s">
        <v>645</v>
      </c>
      <c r="C125" s="813"/>
      <c r="D125" s="888"/>
      <c r="E125" s="888"/>
      <c r="F125" s="888"/>
      <c r="G125" s="888"/>
      <c r="H125" s="826"/>
      <c r="I125" s="782"/>
    </row>
    <row r="126" spans="1:10" ht="15.75" hidden="1" customHeight="1">
      <c r="A126" s="647"/>
      <c r="B126" s="900" t="s">
        <v>646</v>
      </c>
      <c r="C126" s="900"/>
      <c r="D126" s="901"/>
      <c r="E126" s="902"/>
      <c r="F126" s="901"/>
      <c r="G126" s="902"/>
      <c r="H126" s="791"/>
      <c r="I126" s="793"/>
      <c r="J126" s="598"/>
    </row>
    <row r="127" spans="1:10" ht="49.5" hidden="1" customHeight="1">
      <c r="A127" s="647"/>
      <c r="B127" s="813" t="s">
        <v>647</v>
      </c>
      <c r="C127" s="813"/>
      <c r="D127" s="888"/>
      <c r="E127" s="888"/>
      <c r="F127" s="888"/>
      <c r="G127" s="888"/>
      <c r="H127" s="826"/>
      <c r="I127" s="782"/>
      <c r="J127" s="598"/>
    </row>
    <row r="128" spans="1:10" ht="20.25" hidden="1" customHeight="1">
      <c r="B128" s="621"/>
      <c r="C128" s="621"/>
      <c r="D128" s="622"/>
      <c r="E128" s="622"/>
      <c r="F128" s="622"/>
      <c r="G128" s="622"/>
      <c r="H128" s="622"/>
      <c r="I128" s="622"/>
      <c r="J128" s="598"/>
    </row>
    <row r="129" spans="1:10" ht="21" hidden="1" customHeight="1">
      <c r="A129" s="660" t="s">
        <v>648</v>
      </c>
      <c r="B129" s="817" t="s">
        <v>760</v>
      </c>
      <c r="C129" s="817"/>
      <c r="D129" s="817"/>
      <c r="E129" s="817"/>
      <c r="F129" s="817"/>
      <c r="G129" s="817"/>
      <c r="H129" s="817"/>
      <c r="I129" s="817"/>
      <c r="J129" s="598"/>
    </row>
    <row r="130" spans="1:10" hidden="1">
      <c r="B130" s="645"/>
      <c r="C130" s="645"/>
      <c r="D130" s="645"/>
      <c r="E130" s="645"/>
      <c r="F130" s="645"/>
      <c r="G130" s="645"/>
      <c r="H130" s="645"/>
      <c r="J130" s="598"/>
    </row>
    <row r="131" spans="1:10" ht="48" hidden="1" customHeight="1">
      <c r="A131" s="652" t="s">
        <v>365</v>
      </c>
      <c r="B131" s="903" t="s">
        <v>761</v>
      </c>
      <c r="C131" s="903"/>
      <c r="D131" s="903"/>
      <c r="E131" s="903"/>
      <c r="F131" s="903"/>
      <c r="G131" s="903"/>
      <c r="H131" s="903"/>
      <c r="I131" s="903"/>
      <c r="J131" s="598"/>
    </row>
    <row r="132" spans="1:10" ht="9.75" hidden="1" customHeight="1">
      <c r="B132" s="645"/>
      <c r="C132" s="645"/>
      <c r="D132" s="645"/>
      <c r="E132" s="645"/>
      <c r="F132" s="645"/>
      <c r="G132" s="645"/>
      <c r="H132" s="645"/>
    </row>
    <row r="133" spans="1:10" ht="24.75" hidden="1" customHeight="1">
      <c r="A133" s="645" t="s">
        <v>533</v>
      </c>
      <c r="B133" s="903" t="s">
        <v>762</v>
      </c>
      <c r="C133" s="903"/>
      <c r="D133" s="903"/>
      <c r="E133" s="903"/>
      <c r="F133" s="903"/>
      <c r="G133" s="903"/>
      <c r="H133" s="903"/>
      <c r="I133" s="903"/>
      <c r="J133" s="598"/>
    </row>
    <row r="134" spans="1:10" ht="9" hidden="1" customHeight="1">
      <c r="J134" s="598"/>
    </row>
    <row r="135" spans="1:10" ht="33.75" hidden="1" customHeight="1">
      <c r="A135" s="645" t="s">
        <v>534</v>
      </c>
      <c r="B135" s="903" t="s">
        <v>763</v>
      </c>
      <c r="C135" s="903"/>
      <c r="D135" s="903"/>
      <c r="E135" s="903"/>
      <c r="F135" s="903"/>
      <c r="G135" s="903"/>
      <c r="H135" s="903"/>
      <c r="I135" s="903"/>
      <c r="J135" s="598"/>
    </row>
    <row r="136" spans="1:10" hidden="1">
      <c r="B136" s="645"/>
      <c r="C136" s="645"/>
      <c r="D136" s="645"/>
      <c r="E136" s="645"/>
      <c r="F136" s="645"/>
      <c r="G136" s="645"/>
      <c r="H136" s="645"/>
    </row>
    <row r="137" spans="1:10" ht="42" hidden="1" customHeight="1">
      <c r="A137" s="661"/>
      <c r="B137" s="903" t="s">
        <v>764</v>
      </c>
      <c r="C137" s="903"/>
      <c r="D137" s="903"/>
      <c r="E137" s="903"/>
      <c r="F137" s="903"/>
      <c r="G137" s="903"/>
      <c r="H137" s="903"/>
      <c r="I137" s="903"/>
      <c r="J137" s="598"/>
    </row>
    <row r="138" spans="1:10" hidden="1">
      <c r="J138" s="598"/>
    </row>
    <row r="139" spans="1:10" ht="19.5" hidden="1" customHeight="1">
      <c r="A139" s="661"/>
      <c r="B139" s="903" t="s">
        <v>765</v>
      </c>
      <c r="C139" s="903"/>
      <c r="D139" s="903"/>
      <c r="E139" s="903"/>
      <c r="F139" s="903"/>
      <c r="G139" s="903"/>
      <c r="H139" s="903"/>
      <c r="I139" s="903"/>
      <c r="J139" s="598"/>
    </row>
    <row r="140" spans="1:10" hidden="1">
      <c r="B140" s="645"/>
      <c r="C140" s="645"/>
      <c r="D140" s="645"/>
      <c r="E140" s="645"/>
      <c r="F140" s="645"/>
      <c r="G140" s="645"/>
      <c r="H140" s="645"/>
      <c r="J140" s="598"/>
    </row>
    <row r="141" spans="1:10" ht="16.5" hidden="1" customHeight="1">
      <c r="A141" s="661" t="s">
        <v>766</v>
      </c>
      <c r="B141" s="903" t="s">
        <v>767</v>
      </c>
      <c r="C141" s="903"/>
      <c r="D141" s="903"/>
      <c r="E141" s="903"/>
      <c r="F141" s="903"/>
      <c r="G141" s="903"/>
      <c r="H141" s="903"/>
      <c r="I141" s="903"/>
      <c r="J141" s="598"/>
    </row>
    <row r="142" spans="1:10" hidden="1">
      <c r="B142" s="645"/>
      <c r="C142" s="645"/>
      <c r="D142" s="645"/>
      <c r="E142" s="645"/>
      <c r="F142" s="645"/>
      <c r="G142" s="645"/>
      <c r="H142" s="645"/>
      <c r="J142" s="598"/>
    </row>
    <row r="143" spans="1:10" ht="20.25" hidden="1" customHeight="1">
      <c r="A143" s="661" t="s">
        <v>768</v>
      </c>
      <c r="B143" s="903" t="s">
        <v>769</v>
      </c>
      <c r="C143" s="903"/>
      <c r="D143" s="903"/>
      <c r="E143" s="903"/>
      <c r="F143" s="903"/>
      <c r="G143" s="903"/>
      <c r="H143" s="903"/>
      <c r="I143" s="903"/>
    </row>
    <row r="144" spans="1:10" hidden="1">
      <c r="J144" s="598"/>
    </row>
    <row r="145" spans="1:10" ht="21.75" hidden="1" customHeight="1">
      <c r="A145" s="661" t="s">
        <v>538</v>
      </c>
      <c r="B145" s="903" t="s">
        <v>770</v>
      </c>
      <c r="C145" s="903"/>
      <c r="D145" s="903"/>
      <c r="E145" s="903"/>
      <c r="F145" s="903"/>
      <c r="G145" s="903"/>
      <c r="H145" s="903"/>
      <c r="I145" s="903"/>
      <c r="J145" s="598"/>
    </row>
    <row r="146" spans="1:10" ht="17.25" hidden="1" customHeight="1">
      <c r="E146" s="650" t="s">
        <v>686</v>
      </c>
      <c r="J146" s="598"/>
    </row>
    <row r="147" spans="1:10" ht="21" hidden="1" customHeight="1">
      <c r="A147" s="661" t="s">
        <v>539</v>
      </c>
      <c r="B147" s="903" t="s">
        <v>771</v>
      </c>
      <c r="C147" s="903"/>
      <c r="D147" s="903"/>
      <c r="E147" s="903"/>
      <c r="F147" s="903"/>
      <c r="G147" s="903"/>
      <c r="H147" s="903"/>
      <c r="I147" s="903"/>
      <c r="J147" s="598"/>
    </row>
    <row r="148" spans="1:10" hidden="1">
      <c r="J148" s="598"/>
    </row>
    <row r="149" spans="1:10" ht="51" hidden="1" customHeight="1">
      <c r="A149" s="661" t="s">
        <v>569</v>
      </c>
      <c r="B149" s="903" t="s">
        <v>772</v>
      </c>
      <c r="C149" s="903"/>
      <c r="D149" s="903"/>
      <c r="E149" s="903"/>
      <c r="F149" s="903"/>
      <c r="G149" s="903"/>
      <c r="H149" s="903"/>
      <c r="I149" s="903"/>
      <c r="J149" s="598"/>
    </row>
    <row r="150" spans="1:10" ht="10.5" hidden="1" customHeight="1">
      <c r="J150" s="598"/>
    </row>
    <row r="151" spans="1:10" ht="78.75" hidden="1" customHeight="1">
      <c r="A151" s="661" t="s">
        <v>570</v>
      </c>
      <c r="B151" s="904" t="s">
        <v>773</v>
      </c>
      <c r="C151" s="904"/>
      <c r="D151" s="904"/>
      <c r="E151" s="904"/>
      <c r="F151" s="904"/>
      <c r="G151" s="904"/>
      <c r="H151" s="904"/>
      <c r="I151" s="904"/>
    </row>
    <row r="152" spans="1:10" ht="10.5" hidden="1" customHeight="1">
      <c r="A152" s="661"/>
      <c r="B152" s="649"/>
      <c r="C152" s="649"/>
      <c r="D152" s="649"/>
      <c r="E152" s="649"/>
      <c r="F152" s="649"/>
      <c r="G152" s="649"/>
      <c r="H152" s="649"/>
      <c r="I152" s="649"/>
    </row>
    <row r="153" spans="1:10" ht="36" hidden="1" customHeight="1">
      <c r="A153" s="661" t="s">
        <v>675</v>
      </c>
      <c r="B153" s="904" t="s">
        <v>774</v>
      </c>
      <c r="C153" s="904"/>
      <c r="D153" s="904"/>
      <c r="E153" s="904"/>
      <c r="F153" s="904"/>
      <c r="G153" s="904"/>
      <c r="H153" s="904"/>
      <c r="I153" s="904"/>
    </row>
    <row r="154" spans="1:10" ht="12" hidden="1" customHeight="1">
      <c r="A154" s="661"/>
      <c r="B154" s="649"/>
      <c r="C154" s="649"/>
      <c r="D154" s="649"/>
      <c r="E154" s="649"/>
      <c r="F154" s="649"/>
      <c r="G154" s="649"/>
      <c r="H154" s="649"/>
      <c r="I154" s="649"/>
    </row>
    <row r="155" spans="1:10" ht="50.25" hidden="1" customHeight="1">
      <c r="A155" s="661" t="s">
        <v>775</v>
      </c>
      <c r="B155" s="904" t="s">
        <v>776</v>
      </c>
      <c r="C155" s="904"/>
      <c r="D155" s="904"/>
      <c r="E155" s="904"/>
      <c r="F155" s="904"/>
      <c r="G155" s="904"/>
      <c r="H155" s="904"/>
      <c r="I155" s="904"/>
    </row>
    <row r="156" spans="1:10" ht="8.25" hidden="1" customHeight="1">
      <c r="A156" s="661"/>
      <c r="B156" s="651"/>
      <c r="C156" s="651"/>
      <c r="D156" s="651"/>
      <c r="E156" s="651"/>
      <c r="F156" s="651"/>
      <c r="G156" s="651"/>
      <c r="H156" s="651"/>
      <c r="I156" s="651"/>
    </row>
    <row r="157" spans="1:10" ht="73.5" hidden="1" customHeight="1">
      <c r="A157" s="661" t="s">
        <v>777</v>
      </c>
      <c r="B157" s="904" t="s">
        <v>778</v>
      </c>
      <c r="C157" s="904"/>
      <c r="D157" s="904"/>
      <c r="E157" s="904"/>
      <c r="F157" s="904"/>
      <c r="G157" s="904"/>
      <c r="H157" s="904"/>
      <c r="I157" s="904"/>
    </row>
    <row r="158" spans="1:10" ht="12" hidden="1" customHeight="1">
      <c r="A158" s="661"/>
      <c r="B158" s="651"/>
      <c r="C158" s="651"/>
      <c r="D158" s="651"/>
      <c r="E158" s="651"/>
      <c r="F158" s="651"/>
      <c r="G158" s="651"/>
      <c r="H158" s="651"/>
      <c r="I158" s="651"/>
    </row>
    <row r="159" spans="1:10" ht="18.75" hidden="1" customHeight="1">
      <c r="A159" s="652" t="s">
        <v>587</v>
      </c>
      <c r="B159" s="806" t="s">
        <v>671</v>
      </c>
      <c r="C159" s="806"/>
      <c r="D159" s="806"/>
      <c r="E159" s="806"/>
      <c r="F159" s="806"/>
      <c r="G159" s="806"/>
      <c r="H159" s="806"/>
      <c r="I159" s="806"/>
    </row>
    <row r="160" spans="1:10" ht="12" hidden="1" customHeight="1">
      <c r="A160" s="661"/>
      <c r="B160" s="651"/>
      <c r="C160" s="651"/>
      <c r="D160" s="651"/>
      <c r="E160" s="651"/>
      <c r="F160" s="651"/>
      <c r="G160" s="651"/>
      <c r="H160" s="651"/>
      <c r="I160" s="651"/>
    </row>
    <row r="161" spans="1:10" ht="39.75" hidden="1" customHeight="1">
      <c r="A161" s="661" t="s">
        <v>733</v>
      </c>
      <c r="B161" s="904" t="s">
        <v>779</v>
      </c>
      <c r="C161" s="904"/>
      <c r="D161" s="904"/>
      <c r="E161" s="904"/>
      <c r="F161" s="904"/>
      <c r="G161" s="904"/>
      <c r="H161" s="904"/>
      <c r="I161" s="904"/>
    </row>
    <row r="162" spans="1:10" ht="12" hidden="1" customHeight="1">
      <c r="A162" s="661"/>
      <c r="B162" s="651"/>
      <c r="C162" s="651"/>
      <c r="D162" s="651"/>
      <c r="E162" s="651"/>
      <c r="F162" s="651"/>
      <c r="G162" s="651"/>
      <c r="H162" s="651"/>
      <c r="I162" s="651"/>
    </row>
    <row r="163" spans="1:10" ht="97.5" hidden="1" customHeight="1">
      <c r="A163" s="661" t="s">
        <v>734</v>
      </c>
      <c r="B163" s="904" t="s">
        <v>780</v>
      </c>
      <c r="C163" s="904"/>
      <c r="D163" s="904"/>
      <c r="E163" s="904"/>
      <c r="F163" s="904"/>
      <c r="G163" s="904"/>
      <c r="H163" s="904"/>
      <c r="I163" s="904"/>
    </row>
    <row r="164" spans="1:10" ht="10.5" hidden="1" customHeight="1">
      <c r="A164" s="661"/>
      <c r="B164" s="651"/>
      <c r="C164" s="651"/>
      <c r="D164" s="651"/>
      <c r="E164" s="651"/>
      <c r="F164" s="651"/>
      <c r="G164" s="651"/>
      <c r="H164" s="651"/>
      <c r="I164" s="651"/>
    </row>
    <row r="165" spans="1:10" ht="45.75" hidden="1" customHeight="1">
      <c r="A165" s="661" t="s">
        <v>735</v>
      </c>
      <c r="B165" s="904" t="s">
        <v>781</v>
      </c>
      <c r="C165" s="904"/>
      <c r="D165" s="904"/>
      <c r="E165" s="904"/>
      <c r="F165" s="904"/>
      <c r="G165" s="904"/>
      <c r="H165" s="904"/>
      <c r="I165" s="904"/>
    </row>
    <row r="166" spans="1:10" ht="9" hidden="1" customHeight="1">
      <c r="A166" s="661"/>
      <c r="B166" s="651"/>
      <c r="C166" s="651"/>
      <c r="D166" s="651"/>
      <c r="E166" s="651"/>
      <c r="F166" s="651"/>
      <c r="G166" s="651"/>
      <c r="H166" s="651"/>
      <c r="I166" s="651"/>
    </row>
    <row r="167" spans="1:10" ht="22.5" hidden="1" customHeight="1">
      <c r="A167" s="661" t="s">
        <v>736</v>
      </c>
      <c r="B167" s="904" t="s">
        <v>782</v>
      </c>
      <c r="C167" s="904"/>
      <c r="D167" s="904"/>
      <c r="E167" s="904"/>
      <c r="F167" s="904"/>
      <c r="G167" s="904"/>
      <c r="H167" s="904"/>
      <c r="I167" s="904"/>
    </row>
    <row r="168" spans="1:10" ht="17.25" hidden="1" customHeight="1">
      <c r="A168" s="661"/>
      <c r="B168" s="651"/>
      <c r="C168" s="651"/>
      <c r="D168" s="651"/>
      <c r="E168" s="651"/>
      <c r="F168" s="651"/>
      <c r="G168" s="651"/>
      <c r="H168" s="651"/>
      <c r="I168" s="651"/>
    </row>
    <row r="169" spans="1:10" ht="63" hidden="1" customHeight="1">
      <c r="A169" s="645">
        <v>4.0999999999999996</v>
      </c>
      <c r="B169" s="806" t="s">
        <v>649</v>
      </c>
      <c r="C169" s="806"/>
      <c r="D169" s="806"/>
      <c r="E169" s="806"/>
      <c r="F169" s="806"/>
      <c r="G169" s="806"/>
      <c r="H169" s="806"/>
      <c r="I169" s="806"/>
    </row>
    <row r="170" spans="1:10" hidden="1">
      <c r="A170" s="652" t="s">
        <v>365</v>
      </c>
      <c r="B170" s="905" t="str">
        <f>"For  "&amp;F72</f>
        <v>For  0</v>
      </c>
      <c r="C170" s="905"/>
      <c r="D170" s="905"/>
      <c r="E170" s="905"/>
      <c r="F170" s="905"/>
      <c r="G170" s="905"/>
      <c r="J170" s="598"/>
    </row>
    <row r="171" spans="1:10" hidden="1">
      <c r="B171" s="653" t="s">
        <v>538</v>
      </c>
      <c r="C171" s="906"/>
      <c r="D171" s="907"/>
      <c r="E171" s="907"/>
      <c r="F171" s="907"/>
      <c r="G171" s="907"/>
      <c r="H171" s="907"/>
      <c r="I171" s="908"/>
      <c r="J171" s="598"/>
    </row>
    <row r="172" spans="1:10" hidden="1">
      <c r="B172" s="653" t="s">
        <v>539</v>
      </c>
      <c r="C172" s="906"/>
      <c r="D172" s="907"/>
      <c r="E172" s="907"/>
      <c r="F172" s="907"/>
      <c r="G172" s="907"/>
      <c r="H172" s="907"/>
      <c r="I172" s="908"/>
      <c r="J172" s="598"/>
    </row>
    <row r="173" spans="1:10" hidden="1">
      <c r="B173" s="653" t="s">
        <v>557</v>
      </c>
      <c r="C173" s="906"/>
      <c r="D173" s="907"/>
      <c r="E173" s="907"/>
      <c r="F173" s="907"/>
      <c r="G173" s="907"/>
      <c r="H173" s="907"/>
      <c r="I173" s="908"/>
      <c r="J173" s="598"/>
    </row>
    <row r="174" spans="1:10" hidden="1">
      <c r="B174" s="653" t="s">
        <v>558</v>
      </c>
      <c r="C174" s="906"/>
      <c r="D174" s="907"/>
      <c r="E174" s="907"/>
      <c r="F174" s="907"/>
      <c r="G174" s="907"/>
      <c r="H174" s="907"/>
      <c r="I174" s="908"/>
      <c r="J174" s="598"/>
    </row>
    <row r="175" spans="1:10" hidden="1">
      <c r="B175" s="653" t="s">
        <v>561</v>
      </c>
      <c r="C175" s="906"/>
      <c r="D175" s="907"/>
      <c r="E175" s="907"/>
      <c r="F175" s="907"/>
      <c r="G175" s="907"/>
      <c r="H175" s="907"/>
      <c r="I175" s="908"/>
      <c r="J175" s="598"/>
    </row>
    <row r="176" spans="1:10" hidden="1">
      <c r="B176" s="653" t="s">
        <v>563</v>
      </c>
      <c r="C176" s="906"/>
      <c r="D176" s="907"/>
      <c r="E176" s="907"/>
      <c r="F176" s="907"/>
      <c r="G176" s="907"/>
      <c r="H176" s="907"/>
      <c r="I176" s="908"/>
      <c r="J176" s="598"/>
    </row>
    <row r="177" spans="1:10" hidden="1">
      <c r="B177" s="653" t="s">
        <v>650</v>
      </c>
      <c r="C177" s="906"/>
      <c r="D177" s="907"/>
      <c r="E177" s="907"/>
      <c r="F177" s="907"/>
      <c r="G177" s="907"/>
      <c r="H177" s="907"/>
      <c r="I177" s="908"/>
      <c r="J177" s="598"/>
    </row>
    <row r="178" spans="1:10" hidden="1">
      <c r="B178" s="653" t="s">
        <v>651</v>
      </c>
      <c r="C178" s="906"/>
      <c r="D178" s="907"/>
      <c r="E178" s="907"/>
      <c r="F178" s="907"/>
      <c r="G178" s="907"/>
      <c r="H178" s="907"/>
      <c r="I178" s="908"/>
      <c r="J178" s="598"/>
    </row>
    <row r="179" spans="1:10" hidden="1">
      <c r="B179" s="653" t="s">
        <v>652</v>
      </c>
      <c r="C179" s="906"/>
      <c r="D179" s="907"/>
      <c r="E179" s="907"/>
      <c r="F179" s="907"/>
      <c r="G179" s="907"/>
      <c r="H179" s="907"/>
      <c r="I179" s="908"/>
      <c r="J179" s="598"/>
    </row>
    <row r="180" spans="1:10" hidden="1">
      <c r="B180" s="653" t="s">
        <v>653</v>
      </c>
      <c r="C180" s="906"/>
      <c r="D180" s="907"/>
      <c r="E180" s="907"/>
      <c r="F180" s="907"/>
      <c r="G180" s="907"/>
      <c r="H180" s="907"/>
      <c r="I180" s="908"/>
      <c r="J180" s="598"/>
    </row>
    <row r="181" spans="1:10" hidden="1">
      <c r="J181" s="598"/>
    </row>
    <row r="182" spans="1:10" hidden="1">
      <c r="A182" s="652" t="s">
        <v>587</v>
      </c>
      <c r="B182" s="905" t="e">
        <f>"For  "&amp;F87</f>
        <v>#REF!</v>
      </c>
      <c r="C182" s="905"/>
      <c r="D182" s="905"/>
      <c r="E182" s="905"/>
      <c r="F182" s="905"/>
      <c r="G182" s="905"/>
      <c r="J182" s="598"/>
    </row>
    <row r="183" spans="1:10" hidden="1">
      <c r="B183" s="653" t="s">
        <v>538</v>
      </c>
      <c r="C183" s="906"/>
      <c r="D183" s="907"/>
      <c r="E183" s="907"/>
      <c r="F183" s="907"/>
      <c r="G183" s="907"/>
      <c r="H183" s="907"/>
      <c r="I183" s="908"/>
      <c r="J183" s="598"/>
    </row>
    <row r="184" spans="1:10" hidden="1">
      <c r="B184" s="653" t="s">
        <v>539</v>
      </c>
      <c r="C184" s="906"/>
      <c r="D184" s="907"/>
      <c r="E184" s="907"/>
      <c r="F184" s="907"/>
      <c r="G184" s="907"/>
      <c r="H184" s="907"/>
      <c r="I184" s="908"/>
      <c r="J184" s="598"/>
    </row>
    <row r="185" spans="1:10" hidden="1">
      <c r="B185" s="653" t="s">
        <v>557</v>
      </c>
      <c r="C185" s="906"/>
      <c r="D185" s="907"/>
      <c r="E185" s="907"/>
      <c r="F185" s="907"/>
      <c r="G185" s="907"/>
      <c r="H185" s="907"/>
      <c r="I185" s="908"/>
      <c r="J185" s="598"/>
    </row>
    <row r="186" spans="1:10" hidden="1">
      <c r="B186" s="653" t="s">
        <v>558</v>
      </c>
      <c r="C186" s="906"/>
      <c r="D186" s="907"/>
      <c r="E186" s="907"/>
      <c r="F186" s="907"/>
      <c r="G186" s="907"/>
      <c r="H186" s="907"/>
      <c r="I186" s="908"/>
      <c r="J186" s="598"/>
    </row>
    <row r="187" spans="1:10" hidden="1">
      <c r="B187" s="653" t="s">
        <v>561</v>
      </c>
      <c r="C187" s="906"/>
      <c r="D187" s="907"/>
      <c r="E187" s="907"/>
      <c r="F187" s="907"/>
      <c r="G187" s="907"/>
      <c r="H187" s="907"/>
      <c r="I187" s="908"/>
      <c r="J187" s="598"/>
    </row>
    <row r="188" spans="1:10" hidden="1">
      <c r="B188" s="653" t="s">
        <v>563</v>
      </c>
      <c r="C188" s="906"/>
      <c r="D188" s="907"/>
      <c r="E188" s="907"/>
      <c r="F188" s="907"/>
      <c r="G188" s="907"/>
      <c r="H188" s="907"/>
      <c r="I188" s="908"/>
      <c r="J188" s="598"/>
    </row>
    <row r="189" spans="1:10" hidden="1">
      <c r="B189" s="653" t="s">
        <v>650</v>
      </c>
      <c r="C189" s="906"/>
      <c r="D189" s="907"/>
      <c r="E189" s="907"/>
      <c r="F189" s="907"/>
      <c r="G189" s="907"/>
      <c r="H189" s="907"/>
      <c r="I189" s="908"/>
      <c r="J189" s="598"/>
    </row>
    <row r="190" spans="1:10" hidden="1">
      <c r="B190" s="653" t="s">
        <v>651</v>
      </c>
      <c r="C190" s="906"/>
      <c r="D190" s="907"/>
      <c r="E190" s="907"/>
      <c r="F190" s="907"/>
      <c r="G190" s="907"/>
      <c r="H190" s="907"/>
      <c r="I190" s="908"/>
      <c r="J190" s="598"/>
    </row>
    <row r="191" spans="1:10" hidden="1">
      <c r="B191" s="653" t="s">
        <v>652</v>
      </c>
      <c r="C191" s="906"/>
      <c r="D191" s="907"/>
      <c r="E191" s="907"/>
      <c r="F191" s="907"/>
      <c r="G191" s="907"/>
      <c r="H191" s="907"/>
      <c r="I191" s="908"/>
      <c r="J191" s="598"/>
    </row>
    <row r="192" spans="1:10" hidden="1">
      <c r="B192" s="653" t="s">
        <v>653</v>
      </c>
      <c r="C192" s="906"/>
      <c r="D192" s="907"/>
      <c r="E192" s="907"/>
      <c r="F192" s="907"/>
      <c r="G192" s="907"/>
      <c r="H192" s="907"/>
      <c r="I192" s="908"/>
      <c r="J192" s="598"/>
    </row>
    <row r="193" spans="1:10" hidden="1">
      <c r="B193" s="623"/>
      <c r="C193" s="625"/>
      <c r="D193" s="625"/>
      <c r="E193" s="625"/>
      <c r="F193" s="625"/>
      <c r="G193" s="625"/>
      <c r="H193" s="625"/>
      <c r="I193" s="625"/>
      <c r="J193" s="598"/>
    </row>
    <row r="194" spans="1:10" hidden="1">
      <c r="A194" s="652" t="s">
        <v>654</v>
      </c>
      <c r="B194" s="905" t="e">
        <f>"For  "&amp;F108</f>
        <v>#REF!</v>
      </c>
      <c r="C194" s="905"/>
      <c r="D194" s="905"/>
      <c r="E194" s="905"/>
      <c r="F194" s="905"/>
      <c r="G194" s="905"/>
      <c r="J194" s="598"/>
    </row>
    <row r="195" spans="1:10" hidden="1">
      <c r="B195" s="653" t="s">
        <v>538</v>
      </c>
      <c r="C195" s="906"/>
      <c r="D195" s="907"/>
      <c r="E195" s="907"/>
      <c r="F195" s="907"/>
      <c r="G195" s="907"/>
      <c r="H195" s="907"/>
      <c r="I195" s="908"/>
      <c r="J195" s="598"/>
    </row>
    <row r="196" spans="1:10" hidden="1">
      <c r="B196" s="653" t="s">
        <v>539</v>
      </c>
      <c r="C196" s="906"/>
      <c r="D196" s="907"/>
      <c r="E196" s="907"/>
      <c r="F196" s="907"/>
      <c r="G196" s="907"/>
      <c r="H196" s="907"/>
      <c r="I196" s="908"/>
      <c r="J196" s="598"/>
    </row>
    <row r="197" spans="1:10" hidden="1">
      <c r="B197" s="653" t="s">
        <v>557</v>
      </c>
      <c r="C197" s="906"/>
      <c r="D197" s="907"/>
      <c r="E197" s="907"/>
      <c r="F197" s="907"/>
      <c r="G197" s="907"/>
      <c r="H197" s="907"/>
      <c r="I197" s="908"/>
      <c r="J197" s="598"/>
    </row>
    <row r="198" spans="1:10" hidden="1">
      <c r="B198" s="653" t="s">
        <v>558</v>
      </c>
      <c r="C198" s="906"/>
      <c r="D198" s="907"/>
      <c r="E198" s="907"/>
      <c r="F198" s="907"/>
      <c r="G198" s="907"/>
      <c r="H198" s="907"/>
      <c r="I198" s="908"/>
      <c r="J198" s="598"/>
    </row>
    <row r="199" spans="1:10" hidden="1">
      <c r="B199" s="653" t="s">
        <v>561</v>
      </c>
      <c r="C199" s="906"/>
      <c r="D199" s="907"/>
      <c r="E199" s="907"/>
      <c r="F199" s="907"/>
      <c r="G199" s="907"/>
      <c r="H199" s="907"/>
      <c r="I199" s="908"/>
      <c r="J199" s="598"/>
    </row>
    <row r="200" spans="1:10" hidden="1">
      <c r="B200" s="653" t="s">
        <v>563</v>
      </c>
      <c r="C200" s="906"/>
      <c r="D200" s="907"/>
      <c r="E200" s="907"/>
      <c r="F200" s="907"/>
      <c r="G200" s="907"/>
      <c r="H200" s="907"/>
      <c r="I200" s="908"/>
      <c r="J200" s="598"/>
    </row>
    <row r="201" spans="1:10" hidden="1">
      <c r="B201" s="653" t="s">
        <v>650</v>
      </c>
      <c r="C201" s="906"/>
      <c r="D201" s="907"/>
      <c r="E201" s="907"/>
      <c r="F201" s="907"/>
      <c r="G201" s="907"/>
      <c r="H201" s="907"/>
      <c r="I201" s="908"/>
      <c r="J201" s="598"/>
    </row>
    <row r="202" spans="1:10" hidden="1">
      <c r="B202" s="653" t="s">
        <v>651</v>
      </c>
      <c r="C202" s="906"/>
      <c r="D202" s="907"/>
      <c r="E202" s="907"/>
      <c r="F202" s="907"/>
      <c r="G202" s="907"/>
      <c r="H202" s="907"/>
      <c r="I202" s="908"/>
      <c r="J202" s="598"/>
    </row>
    <row r="203" spans="1:10" hidden="1">
      <c r="B203" s="653" t="s">
        <v>652</v>
      </c>
      <c r="C203" s="906"/>
      <c r="D203" s="907"/>
      <c r="E203" s="907"/>
      <c r="F203" s="907"/>
      <c r="G203" s="907"/>
      <c r="H203" s="907"/>
      <c r="I203" s="908"/>
      <c r="J203" s="598"/>
    </row>
    <row r="204" spans="1:10" hidden="1">
      <c r="B204" s="653" t="s">
        <v>653</v>
      </c>
      <c r="C204" s="906"/>
      <c r="D204" s="907"/>
      <c r="E204" s="907"/>
      <c r="F204" s="907"/>
      <c r="G204" s="907"/>
      <c r="H204" s="907"/>
      <c r="I204" s="908"/>
      <c r="J204" s="598"/>
    </row>
    <row r="205" spans="1:10">
      <c r="B205" s="623"/>
      <c r="C205" s="625"/>
      <c r="D205" s="625"/>
      <c r="E205" s="625"/>
      <c r="F205" s="625"/>
      <c r="G205" s="625"/>
      <c r="H205" s="625"/>
      <c r="I205" s="625"/>
      <c r="J205" s="598"/>
    </row>
    <row r="206" spans="1:10" ht="24" customHeight="1">
      <c r="A206" s="645" t="s">
        <v>648</v>
      </c>
      <c r="B206" s="806" t="s">
        <v>656</v>
      </c>
      <c r="C206" s="806"/>
      <c r="D206" s="806"/>
      <c r="E206" s="806"/>
      <c r="F206" s="806"/>
      <c r="G206" s="806"/>
      <c r="H206" s="806"/>
      <c r="I206" s="806"/>
      <c r="J206" s="598"/>
    </row>
    <row r="207" spans="1:10" ht="36" customHeight="1">
      <c r="A207" s="645">
        <v>4.0999999999999996</v>
      </c>
      <c r="B207" s="825" t="s">
        <v>657</v>
      </c>
      <c r="C207" s="825"/>
      <c r="D207" s="825"/>
      <c r="E207" s="825"/>
      <c r="F207" s="825"/>
      <c r="G207" s="825"/>
      <c r="H207" s="825"/>
      <c r="I207" s="825"/>
    </row>
    <row r="208" spans="1:10" ht="98.25" customHeight="1">
      <c r="B208" s="623" t="s">
        <v>658</v>
      </c>
      <c r="C208" s="825" t="s">
        <v>659</v>
      </c>
      <c r="D208" s="825"/>
      <c r="E208" s="825"/>
      <c r="F208" s="825"/>
      <c r="G208" s="825"/>
      <c r="H208" s="825"/>
      <c r="I208" s="825"/>
      <c r="J208" s="624"/>
    </row>
    <row r="209" spans="1:12">
      <c r="B209" s="654"/>
      <c r="J209" s="598"/>
    </row>
    <row r="210" spans="1:12" ht="64.5" customHeight="1">
      <c r="B210" s="623" t="s">
        <v>660</v>
      </c>
      <c r="C210" s="825" t="s">
        <v>661</v>
      </c>
      <c r="D210" s="825"/>
      <c r="E210" s="825"/>
      <c r="F210" s="825"/>
      <c r="G210" s="825"/>
      <c r="H210" s="825"/>
      <c r="I210" s="825"/>
      <c r="J210" s="598"/>
    </row>
    <row r="211" spans="1:12">
      <c r="J211" s="598"/>
    </row>
    <row r="212" spans="1:12" ht="26.25" customHeight="1">
      <c r="A212" s="645">
        <v>4.2</v>
      </c>
      <c r="B212" s="776" t="s">
        <v>783</v>
      </c>
      <c r="C212" s="776"/>
      <c r="D212" s="776"/>
      <c r="E212" s="776"/>
      <c r="F212" s="776"/>
      <c r="G212" s="776"/>
      <c r="H212" s="776"/>
      <c r="I212" s="776"/>
    </row>
    <row r="213" spans="1:12">
      <c r="J213" s="598"/>
    </row>
    <row r="214" spans="1:12" ht="24" customHeight="1">
      <c r="A214" s="662"/>
      <c r="B214" s="865" t="s">
        <v>663</v>
      </c>
      <c r="C214" s="865"/>
      <c r="D214" s="865"/>
      <c r="E214" s="865"/>
      <c r="F214" s="865"/>
      <c r="G214" s="865"/>
      <c r="H214" s="776"/>
      <c r="I214" s="776"/>
      <c r="J214" s="598"/>
    </row>
    <row r="215" spans="1:12" ht="36" customHeight="1">
      <c r="A215" s="606"/>
      <c r="B215" s="842" t="s">
        <v>664</v>
      </c>
      <c r="C215" s="842"/>
      <c r="D215" s="909" t="s">
        <v>665</v>
      </c>
      <c r="E215" s="909"/>
      <c r="F215" s="910" t="s">
        <v>665</v>
      </c>
      <c r="G215" s="911"/>
      <c r="H215" s="912" t="s">
        <v>665</v>
      </c>
      <c r="I215" s="912"/>
      <c r="J215" s="598"/>
    </row>
    <row r="216" spans="1:12" ht="21" customHeight="1">
      <c r="A216" s="647"/>
      <c r="B216" s="913" t="s">
        <v>666</v>
      </c>
      <c r="C216" s="914"/>
      <c r="D216" s="915"/>
      <c r="E216" s="915"/>
      <c r="F216" s="916" t="s">
        <v>784</v>
      </c>
      <c r="G216" s="917"/>
      <c r="H216" s="918" t="s">
        <v>635</v>
      </c>
      <c r="I216" s="918"/>
      <c r="J216" s="626"/>
      <c r="K216" s="626"/>
      <c r="L216" s="626"/>
    </row>
    <row r="217" spans="1:12" ht="23.25" customHeight="1">
      <c r="A217" s="647"/>
      <c r="B217" s="913" t="s">
        <v>667</v>
      </c>
      <c r="C217" s="914"/>
      <c r="D217" s="915"/>
      <c r="E217" s="915"/>
      <c r="F217" s="916" t="s">
        <v>784</v>
      </c>
      <c r="G217" s="917"/>
      <c r="H217" s="918" t="s">
        <v>635</v>
      </c>
      <c r="I217" s="918"/>
      <c r="J217" s="627"/>
      <c r="K217" s="627"/>
      <c r="L217" s="627"/>
    </row>
    <row r="218" spans="1:12" ht="21.75" customHeight="1">
      <c r="A218" s="647"/>
      <c r="B218" s="913" t="s">
        <v>668</v>
      </c>
      <c r="C218" s="914"/>
      <c r="D218" s="915"/>
      <c r="E218" s="915"/>
      <c r="F218" s="916" t="s">
        <v>635</v>
      </c>
      <c r="G218" s="917"/>
      <c r="H218" s="918" t="s">
        <v>635</v>
      </c>
      <c r="I218" s="918"/>
      <c r="J218" s="626"/>
      <c r="K218" s="626"/>
      <c r="L218" s="626"/>
    </row>
    <row r="219" spans="1:12" ht="20.25" customHeight="1">
      <c r="A219" s="647"/>
      <c r="B219" s="913" t="s">
        <v>669</v>
      </c>
      <c r="C219" s="914"/>
      <c r="D219" s="915"/>
      <c r="E219" s="915"/>
      <c r="F219" s="916" t="s">
        <v>635</v>
      </c>
      <c r="G219" s="917"/>
      <c r="H219" s="918" t="s">
        <v>635</v>
      </c>
      <c r="I219" s="918"/>
      <c r="J219" s="626"/>
      <c r="K219" s="626"/>
      <c r="L219" s="626"/>
    </row>
    <row r="220" spans="1:12" ht="21.75" customHeight="1">
      <c r="A220" s="647"/>
      <c r="B220" s="920" t="s">
        <v>670</v>
      </c>
      <c r="C220" s="921"/>
      <c r="D220" s="915"/>
      <c r="E220" s="915"/>
      <c r="F220" s="857" t="s">
        <v>635</v>
      </c>
      <c r="G220" s="922"/>
      <c r="H220" s="918" t="s">
        <v>635</v>
      </c>
      <c r="I220" s="918"/>
      <c r="J220" s="626"/>
      <c r="K220" s="626"/>
      <c r="L220" s="626"/>
    </row>
    <row r="221" spans="1:12" ht="16.5" customHeight="1">
      <c r="J221" s="598"/>
    </row>
    <row r="222" spans="1:12" ht="16.5" customHeight="1">
      <c r="A222" s="652">
        <v>5</v>
      </c>
      <c r="B222" s="848" t="s">
        <v>818</v>
      </c>
      <c r="C222" s="848"/>
      <c r="D222" s="848"/>
      <c r="E222" s="848"/>
      <c r="F222" s="848"/>
      <c r="G222" s="848"/>
      <c r="H222" s="848"/>
      <c r="I222" s="848"/>
      <c r="J222" s="598"/>
    </row>
    <row r="223" spans="1:12" ht="103.5" customHeight="1">
      <c r="B223" s="811" t="s">
        <v>816</v>
      </c>
      <c r="C223" s="811"/>
      <c r="D223" s="811"/>
      <c r="E223" s="811"/>
      <c r="F223" s="925"/>
      <c r="G223" s="925"/>
      <c r="H223" s="925"/>
      <c r="I223" s="925"/>
      <c r="J223" s="598"/>
    </row>
    <row r="224" spans="1:12">
      <c r="J224" s="598"/>
    </row>
    <row r="225" spans="1:13">
      <c r="A225" s="645">
        <v>6</v>
      </c>
      <c r="B225" s="848" t="s">
        <v>817</v>
      </c>
      <c r="C225" s="848"/>
      <c r="D225" s="848"/>
      <c r="E225" s="848"/>
      <c r="F225" s="848"/>
      <c r="G225" s="848"/>
      <c r="H225" s="848"/>
      <c r="I225" s="848"/>
      <c r="J225" s="598"/>
    </row>
    <row r="226" spans="1:13" ht="99.75" customHeight="1">
      <c r="B226" s="923" t="s">
        <v>819</v>
      </c>
      <c r="C226" s="924"/>
      <c r="D226" s="924"/>
      <c r="E226" s="924"/>
      <c r="F226" s="924"/>
      <c r="G226" s="924"/>
      <c r="H226" s="924"/>
      <c r="I226" s="924"/>
      <c r="J226" s="598"/>
    </row>
    <row r="228" spans="1:13">
      <c r="B228" s="628" t="s">
        <v>374</v>
      </c>
      <c r="C228" s="926" t="str">
        <f>'Attach 3 (QR)'!B16</f>
        <v>--2024</v>
      </c>
      <c r="D228" s="926"/>
      <c r="F228" s="604" t="s">
        <v>377</v>
      </c>
      <c r="G228" s="848" t="str">
        <f>'Attach 3 (JV)'!F15</f>
        <v/>
      </c>
      <c r="H228" s="848"/>
      <c r="I228" s="848"/>
    </row>
    <row r="229" spans="1:13">
      <c r="B229" s="628" t="s">
        <v>27</v>
      </c>
      <c r="C229" s="919" t="str">
        <f>'Attach 3 (JV)'!B16</f>
        <v/>
      </c>
      <c r="D229" s="919"/>
      <c r="F229" s="604" t="s">
        <v>378</v>
      </c>
      <c r="G229" s="848" t="str">
        <f>'Attach 3 (JV)'!F16</f>
        <v/>
      </c>
      <c r="H229" s="848"/>
      <c r="I229" s="848"/>
    </row>
    <row r="232" spans="1:13">
      <c r="M232" s="597"/>
    </row>
    <row r="233" spans="1:13">
      <c r="M233" s="597"/>
    </row>
    <row r="234" spans="1:13">
      <c r="M234" s="597"/>
    </row>
  </sheetData>
  <sheetProtection selectLockedCells="1"/>
  <customSheetViews>
    <customSheetView guid="{16EB3259-CB25-4CA6-A644-245DE7F09BB0}"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1"/>
      <headerFooter alignWithMargins="0"/>
    </customSheetView>
    <customSheetView guid="{1DE743AE-9217-47B8-A73B-96738DA30E2C}"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2"/>
      <headerFooter alignWithMargins="0"/>
    </customSheetView>
    <customSheetView guid="{F0885BF5-178F-41B6-9611-A7BB675B299A}"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3"/>
      <headerFooter alignWithMargins="0"/>
    </customSheetView>
    <customSheetView guid="{5DC8ED3C-E653-4387-97C3-43EF0A70C2EF}"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4"/>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5"/>
      <headerFooter alignWithMargins="0"/>
    </customSheetView>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6"/>
      <headerFooter alignWithMargins="0"/>
    </customSheetView>
  </customSheetViews>
  <mergeCells count="303">
    <mergeCell ref="C229:D229"/>
    <mergeCell ref="G229:I229"/>
    <mergeCell ref="B220:C220"/>
    <mergeCell ref="D220:E220"/>
    <mergeCell ref="F220:G220"/>
    <mergeCell ref="H220:I220"/>
    <mergeCell ref="B226:I226"/>
    <mergeCell ref="B225:I225"/>
    <mergeCell ref="B223:E223"/>
    <mergeCell ref="F223:I223"/>
    <mergeCell ref="C228:D228"/>
    <mergeCell ref="G228:I228"/>
    <mergeCell ref="B218:C218"/>
    <mergeCell ref="D218:E218"/>
    <mergeCell ref="F218:G218"/>
    <mergeCell ref="H218:I218"/>
    <mergeCell ref="B219:C219"/>
    <mergeCell ref="D219:E219"/>
    <mergeCell ref="F219:G219"/>
    <mergeCell ref="H219:I219"/>
    <mergeCell ref="B216:C216"/>
    <mergeCell ref="D216:E216"/>
    <mergeCell ref="F216:G216"/>
    <mergeCell ref="H216:I216"/>
    <mergeCell ref="B217:C217"/>
    <mergeCell ref="D217:E217"/>
    <mergeCell ref="F217:G217"/>
    <mergeCell ref="H217:I217"/>
    <mergeCell ref="C208:I208"/>
    <mergeCell ref="C210:I210"/>
    <mergeCell ref="B212:I212"/>
    <mergeCell ref="B214:I214"/>
    <mergeCell ref="B215:C215"/>
    <mergeCell ref="D215:E215"/>
    <mergeCell ref="F215:G215"/>
    <mergeCell ref="H215:I215"/>
    <mergeCell ref="C201:I201"/>
    <mergeCell ref="C202:I202"/>
    <mergeCell ref="C203:I203"/>
    <mergeCell ref="C204:I204"/>
    <mergeCell ref="B206:I206"/>
    <mergeCell ref="B207:I207"/>
    <mergeCell ref="C195:I195"/>
    <mergeCell ref="C196:I196"/>
    <mergeCell ref="C197:I197"/>
    <mergeCell ref="C198:I198"/>
    <mergeCell ref="C199:I199"/>
    <mergeCell ref="C200:I200"/>
    <mergeCell ref="C188:I188"/>
    <mergeCell ref="C189:I189"/>
    <mergeCell ref="C190:I190"/>
    <mergeCell ref="C191:I191"/>
    <mergeCell ref="C192:I192"/>
    <mergeCell ref="B194:G194"/>
    <mergeCell ref="B182:G182"/>
    <mergeCell ref="C183:I183"/>
    <mergeCell ref="C184:I184"/>
    <mergeCell ref="C185:I185"/>
    <mergeCell ref="C186:I186"/>
    <mergeCell ref="C187:I187"/>
    <mergeCell ref="C175:I175"/>
    <mergeCell ref="C176:I176"/>
    <mergeCell ref="C177:I177"/>
    <mergeCell ref="C178:I178"/>
    <mergeCell ref="C179:I179"/>
    <mergeCell ref="C180:I180"/>
    <mergeCell ref="B169:I169"/>
    <mergeCell ref="B170:G170"/>
    <mergeCell ref="C171:I171"/>
    <mergeCell ref="C172:I172"/>
    <mergeCell ref="C173:I173"/>
    <mergeCell ref="C174:I174"/>
    <mergeCell ref="B157:I157"/>
    <mergeCell ref="B159:I159"/>
    <mergeCell ref="B161:I161"/>
    <mergeCell ref="B163:I163"/>
    <mergeCell ref="B165:I165"/>
    <mergeCell ref="B167:I167"/>
    <mergeCell ref="B145:I145"/>
    <mergeCell ref="B147:I147"/>
    <mergeCell ref="B149:I149"/>
    <mergeCell ref="B151:I151"/>
    <mergeCell ref="B153:I153"/>
    <mergeCell ref="B155:I155"/>
    <mergeCell ref="B133:I133"/>
    <mergeCell ref="B135:I135"/>
    <mergeCell ref="B137:I137"/>
    <mergeCell ref="B139:I139"/>
    <mergeCell ref="B141:I141"/>
    <mergeCell ref="B143:I143"/>
    <mergeCell ref="B127:C127"/>
    <mergeCell ref="D127:E127"/>
    <mergeCell ref="F127:G127"/>
    <mergeCell ref="H127:I127"/>
    <mergeCell ref="B129:I129"/>
    <mergeCell ref="B131:I131"/>
    <mergeCell ref="B125:C125"/>
    <mergeCell ref="D125:E125"/>
    <mergeCell ref="F125:G125"/>
    <mergeCell ref="H125:I125"/>
    <mergeCell ref="B126:C126"/>
    <mergeCell ref="D126:E126"/>
    <mergeCell ref="F126:G126"/>
    <mergeCell ref="H126:I126"/>
    <mergeCell ref="B121:I121"/>
    <mergeCell ref="B123:C123"/>
    <mergeCell ref="D123:E123"/>
    <mergeCell ref="F123:G123"/>
    <mergeCell ref="H123:I123"/>
    <mergeCell ref="B124:C124"/>
    <mergeCell ref="D124:E124"/>
    <mergeCell ref="F124:G124"/>
    <mergeCell ref="H124:I124"/>
    <mergeCell ref="B119:C119"/>
    <mergeCell ref="D119:E119"/>
    <mergeCell ref="H119:I119"/>
    <mergeCell ref="B120:C120"/>
    <mergeCell ref="D120:E120"/>
    <mergeCell ref="H120:I120"/>
    <mergeCell ref="B117:C117"/>
    <mergeCell ref="D117:E117"/>
    <mergeCell ref="H117:I117"/>
    <mergeCell ref="B118:C118"/>
    <mergeCell ref="D118:E118"/>
    <mergeCell ref="H118:I118"/>
    <mergeCell ref="B115:C115"/>
    <mergeCell ref="D115:E115"/>
    <mergeCell ref="H115:I115"/>
    <mergeCell ref="B116:C116"/>
    <mergeCell ref="D116:E116"/>
    <mergeCell ref="H116:I116"/>
    <mergeCell ref="B112:C112"/>
    <mergeCell ref="D112:E112"/>
    <mergeCell ref="F112:G112"/>
    <mergeCell ref="H112:I112"/>
    <mergeCell ref="B113:E113"/>
    <mergeCell ref="B114:C114"/>
    <mergeCell ref="D114:E114"/>
    <mergeCell ref="H114:I114"/>
    <mergeCell ref="B108:E108"/>
    <mergeCell ref="F108:I108"/>
    <mergeCell ref="B109:I109"/>
    <mergeCell ref="D110:E110"/>
    <mergeCell ref="F110:F111"/>
    <mergeCell ref="G110:G111"/>
    <mergeCell ref="H110:I111"/>
    <mergeCell ref="B105:C105"/>
    <mergeCell ref="D105:E105"/>
    <mergeCell ref="F105:G105"/>
    <mergeCell ref="H105:I105"/>
    <mergeCell ref="B106:C106"/>
    <mergeCell ref="D106:E106"/>
    <mergeCell ref="F106:G106"/>
    <mergeCell ref="H106:I106"/>
    <mergeCell ref="B103:C103"/>
    <mergeCell ref="D103:E103"/>
    <mergeCell ref="F103:G103"/>
    <mergeCell ref="H103:I103"/>
    <mergeCell ref="B104:C104"/>
    <mergeCell ref="D104:E104"/>
    <mergeCell ref="F104:G104"/>
    <mergeCell ref="H104:I104"/>
    <mergeCell ref="B99:C99"/>
    <mergeCell ref="D99:E99"/>
    <mergeCell ref="H99:I99"/>
    <mergeCell ref="B100:I100"/>
    <mergeCell ref="B102:C102"/>
    <mergeCell ref="D102:E102"/>
    <mergeCell ref="F102:G102"/>
    <mergeCell ref="H102:I102"/>
    <mergeCell ref="B97:C97"/>
    <mergeCell ref="D97:E97"/>
    <mergeCell ref="H97:I97"/>
    <mergeCell ref="B98:C98"/>
    <mergeCell ref="D98:E98"/>
    <mergeCell ref="H98:I98"/>
    <mergeCell ref="B95:C95"/>
    <mergeCell ref="D95:E95"/>
    <mergeCell ref="H95:I95"/>
    <mergeCell ref="B96:C96"/>
    <mergeCell ref="D96:E96"/>
    <mergeCell ref="H96:I96"/>
    <mergeCell ref="B92:E92"/>
    <mergeCell ref="B93:C93"/>
    <mergeCell ref="D93:E93"/>
    <mergeCell ref="H93:I93"/>
    <mergeCell ref="B94:C94"/>
    <mergeCell ref="D94:E94"/>
    <mergeCell ref="H94:I94"/>
    <mergeCell ref="B88:I88"/>
    <mergeCell ref="D89:E89"/>
    <mergeCell ref="F89:F90"/>
    <mergeCell ref="G89:G90"/>
    <mergeCell ref="H89:I90"/>
    <mergeCell ref="B91:C91"/>
    <mergeCell ref="D91:E91"/>
    <mergeCell ref="F91:G91"/>
    <mergeCell ref="H91:I91"/>
    <mergeCell ref="F84:I84"/>
    <mergeCell ref="B85:I85"/>
    <mergeCell ref="B87:E87"/>
    <mergeCell ref="F87:I87"/>
    <mergeCell ref="B82:C82"/>
    <mergeCell ref="D82:E82"/>
    <mergeCell ref="F82:I82"/>
    <mergeCell ref="B83:C83"/>
    <mergeCell ref="D83:E83"/>
    <mergeCell ref="F83:I83"/>
    <mergeCell ref="B73:I73"/>
    <mergeCell ref="D74:E74"/>
    <mergeCell ref="F74:I75"/>
    <mergeCell ref="D75:E75"/>
    <mergeCell ref="B76:C76"/>
    <mergeCell ref="D76:E76"/>
    <mergeCell ref="F76:I76"/>
    <mergeCell ref="B222:I222"/>
    <mergeCell ref="B80:C80"/>
    <mergeCell ref="D80:E80"/>
    <mergeCell ref="F80:I80"/>
    <mergeCell ref="B81:C81"/>
    <mergeCell ref="D81:E81"/>
    <mergeCell ref="F81:I81"/>
    <mergeCell ref="B77:E77"/>
    <mergeCell ref="F77:I77"/>
    <mergeCell ref="B78:C78"/>
    <mergeCell ref="D78:E78"/>
    <mergeCell ref="F78:I78"/>
    <mergeCell ref="B79:C79"/>
    <mergeCell ref="D79:E79"/>
    <mergeCell ref="F79:I79"/>
    <mergeCell ref="B84:C84"/>
    <mergeCell ref="D84:E84"/>
    <mergeCell ref="B69:I69"/>
    <mergeCell ref="B71:I71"/>
    <mergeCell ref="B55:E55"/>
    <mergeCell ref="F55:I55"/>
    <mergeCell ref="B57:I57"/>
    <mergeCell ref="B67:I67"/>
    <mergeCell ref="B56:E56"/>
    <mergeCell ref="F56:I56"/>
    <mergeCell ref="B72:E72"/>
    <mergeCell ref="F72:I72"/>
    <mergeCell ref="B59:I59"/>
    <mergeCell ref="B61:I61"/>
    <mergeCell ref="B62:I62"/>
    <mergeCell ref="B63:I63"/>
    <mergeCell ref="B65:I65"/>
    <mergeCell ref="B64:I64"/>
    <mergeCell ref="B43:E43"/>
    <mergeCell ref="F43:I43"/>
    <mergeCell ref="B53:E53"/>
    <mergeCell ref="F53:I53"/>
    <mergeCell ref="B44:E44"/>
    <mergeCell ref="F44:I44"/>
    <mergeCell ref="B45:I45"/>
    <mergeCell ref="B47:I47"/>
    <mergeCell ref="B50:E50"/>
    <mergeCell ref="F50:I50"/>
    <mergeCell ref="B52:E52"/>
    <mergeCell ref="F52:I52"/>
    <mergeCell ref="F41:I41"/>
    <mergeCell ref="A35:A37"/>
    <mergeCell ref="B35:E37"/>
    <mergeCell ref="F35:I35"/>
    <mergeCell ref="F36:I36"/>
    <mergeCell ref="F37:I37"/>
    <mergeCell ref="B38:E38"/>
    <mergeCell ref="F38:I38"/>
    <mergeCell ref="B42:E42"/>
    <mergeCell ref="F42:I42"/>
    <mergeCell ref="B20:I20"/>
    <mergeCell ref="B21:I21"/>
    <mergeCell ref="B54:E54"/>
    <mergeCell ref="F54:I54"/>
    <mergeCell ref="B51:E51"/>
    <mergeCell ref="F51:I51"/>
    <mergeCell ref="B12:D12"/>
    <mergeCell ref="B30:I30"/>
    <mergeCell ref="A32:A33"/>
    <mergeCell ref="B32:E33"/>
    <mergeCell ref="F32:I33"/>
    <mergeCell ref="B34:E34"/>
    <mergeCell ref="F34:I34"/>
    <mergeCell ref="B22:I22"/>
    <mergeCell ref="B24:I24"/>
    <mergeCell ref="B25:I25"/>
    <mergeCell ref="B26:I26"/>
    <mergeCell ref="B28:I28"/>
    <mergeCell ref="B29:I29"/>
    <mergeCell ref="B39:E39"/>
    <mergeCell ref="F39:I39"/>
    <mergeCell ref="B40:E40"/>
    <mergeCell ref="F40:I40"/>
    <mergeCell ref="B41:E41"/>
    <mergeCell ref="A3:I3"/>
    <mergeCell ref="A5:I5"/>
    <mergeCell ref="A8:E8"/>
    <mergeCell ref="B9:D9"/>
    <mergeCell ref="B10:D10"/>
    <mergeCell ref="B11:D11"/>
    <mergeCell ref="A16:I16"/>
    <mergeCell ref="A18:I18"/>
    <mergeCell ref="B19:I19"/>
  </mergeCells>
  <conditionalFormatting sqref="A79 F79:F84">
    <cfRule type="expression" dxfId="74" priority="14" stopIfTrue="1">
      <formula>$F$77="No"</formula>
    </cfRule>
  </conditionalFormatting>
  <conditionalFormatting sqref="A78:F78">
    <cfRule type="expression" dxfId="73" priority="5" stopIfTrue="1">
      <formula>$F$77="No"</formula>
    </cfRule>
  </conditionalFormatting>
  <conditionalFormatting sqref="A26:I26">
    <cfRule type="expression" dxfId="72" priority="7" stopIfTrue="1">
      <formula>#REF!&lt;3</formula>
    </cfRule>
  </conditionalFormatting>
  <conditionalFormatting sqref="A129:I169 A193:I193 A205:I205">
    <cfRule type="expression" dxfId="71" priority="15" stopIfTrue="1">
      <formula>#REF!="Sole Bidder"</formula>
    </cfRule>
  </conditionalFormatting>
  <conditionalFormatting sqref="C87:F87 A87:B106 H89 C89:G99 H91:H99 I92 I101 C101:H106 I104 I106">
    <cfRule type="expression" dxfId="70" priority="13" stopIfTrue="1">
      <formula>$N$70&lt;3</formula>
    </cfRule>
  </conditionalFormatting>
  <conditionalFormatting sqref="C108:F108 A108:B127 H110 C110:G120 H112:H120 I113 I122 C122:H127 I125 I127">
    <cfRule type="expression" dxfId="69" priority="11" stopIfTrue="1">
      <formula>$N$70&lt;3</formula>
    </cfRule>
    <cfRule type="expression" dxfId="68" priority="12" stopIfTrue="1">
      <formula>$N$71=1</formula>
    </cfRule>
  </conditionalFormatting>
  <conditionalFormatting sqref="D182:I184 A182:C192 D186:I192">
    <cfRule type="expression" dxfId="67" priority="10" stopIfTrue="1">
      <formula>$N$70&lt;3</formula>
    </cfRule>
  </conditionalFormatting>
  <conditionalFormatting sqref="D194:I196 A194:C204 D198:I204 F215:H220">
    <cfRule type="expression" dxfId="66" priority="8" stopIfTrue="1">
      <formula>$N$70&lt;3</formula>
    </cfRule>
  </conditionalFormatting>
  <conditionalFormatting sqref="D194:I196 A194:C204 D198:I204 H215:H220">
    <cfRule type="expression" dxfId="65" priority="9" stopIfTrue="1">
      <formula>$N$71=1</formula>
    </cfRule>
  </conditionalFormatting>
  <conditionalFormatting sqref="F78">
    <cfRule type="expression" dxfId="64" priority="6" stopIfTrue="1">
      <formula>#REF!="Sole Bidder"</formula>
    </cfRule>
  </conditionalFormatting>
  <conditionalFormatting sqref="F79:F84 A24:I25 D74:E74 F76 F86:I86 F107:I107 F128:I128">
    <cfRule type="expression" dxfId="63" priority="16" stopIfTrue="1">
      <formula>#REF!="Sole Bidder"</formula>
    </cfRule>
  </conditionalFormatting>
  <dataValidations count="3">
    <dataValidation type="list" allowBlank="1" showInputMessage="1" showErrorMessage="1" sqref="H216:H220 D216:D220 F216:F220 F92 F113 F77" xr:uid="{00000000-0002-0000-0500-000000000000}">
      <formula1>"Yes,No"</formula1>
    </dataValidation>
    <dataValidation type="list" allowBlank="1" showInputMessage="1" showErrorMessage="1" sqref="F44:I44 F55:I55" xr:uid="{00000000-0002-0000-0500-000001000000}">
      <formula1>"Yes, No"</formula1>
    </dataValidation>
    <dataValidation type="list" allowBlank="1" showInputMessage="1" showErrorMessage="1" sqref="F50:I50" xr:uid="{00000000-0002-0000-0500-000002000000}">
      <formula1>"Automatic Hydrant Type Fire Protection System, Automatic high velocity or automatic medium velocity water spray type fire protection system, fire protection system combining both types"</formula1>
    </dataValidation>
  </dataValidations>
  <printOptions horizontalCentered="1"/>
  <pageMargins left="0.42" right="0.28999999999999998" top="0.4" bottom="0.31" header="0.32" footer="0.24"/>
  <pageSetup paperSize="9" scale="85" fitToHeight="0" orientation="portrait" r:id="rId7"/>
  <headerFooter alignWithMargins="0"/>
  <rowBreaks count="2" manualBreakCount="2">
    <brk id="44" max="8" man="1"/>
    <brk id="58" max="8" man="1"/>
  </rowBreaks>
  <drawing r:id="rId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01"/>
  <dimension ref="A1:CT482"/>
  <sheetViews>
    <sheetView showGridLines="0" showZeros="0" view="pageBreakPreview" topLeftCell="A58" zoomScaleSheetLayoutView="100" workbookViewId="0">
      <selection activeCell="F452" sqref="F452:G452"/>
    </sheetView>
  </sheetViews>
  <sheetFormatPr defaultColWidth="9.125" defaultRowHeight="16.5"/>
  <cols>
    <col min="1" max="1" width="14.375" style="525" customWidth="1"/>
    <col min="2" max="2" width="12.625" style="478" customWidth="1"/>
    <col min="3" max="3" width="11.5" style="478" customWidth="1"/>
    <col min="4" max="4" width="12.875" style="478" customWidth="1"/>
    <col min="5" max="5" width="16" style="478" customWidth="1"/>
    <col min="6" max="6" width="15.875" style="478" customWidth="1"/>
    <col min="7" max="7" width="14.875" style="478" customWidth="1"/>
    <col min="8" max="8" width="14.5" style="478" customWidth="1"/>
    <col min="9" max="9" width="16" style="478" customWidth="1"/>
    <col min="10" max="10" width="12.875" style="478" customWidth="1"/>
    <col min="11" max="11" width="10.5" style="478" customWidth="1"/>
    <col min="12" max="12" width="10.375" style="478" customWidth="1"/>
    <col min="13" max="13" width="11.875" style="478" customWidth="1"/>
    <col min="14" max="14" width="34.5" style="478" hidden="1" customWidth="1"/>
    <col min="15" max="15" width="10.5" style="478" customWidth="1"/>
    <col min="16" max="16" width="11.5" style="478" customWidth="1"/>
    <col min="17" max="17" width="10.625" style="478" customWidth="1"/>
    <col min="18" max="18" width="13.625" style="478" customWidth="1"/>
    <col min="19" max="21" width="9.125" style="478"/>
    <col min="22" max="22" width="13.5" style="478" customWidth="1"/>
    <col min="23" max="16384" width="9.125" style="478"/>
  </cols>
  <sheetData>
    <row r="1" spans="1:9" ht="24" customHeight="1">
      <c r="A1" s="683" t="str">
        <f>Cover!B3</f>
        <v>RFx No. 5002003564</v>
      </c>
      <c r="B1" s="447"/>
      <c r="C1" s="447"/>
      <c r="D1" s="447"/>
      <c r="E1" s="447"/>
      <c r="F1" s="447"/>
      <c r="G1" s="447"/>
      <c r="H1" s="447"/>
      <c r="I1" s="477" t="s">
        <v>677</v>
      </c>
    </row>
    <row r="2" spans="1:9" ht="16.5" customHeight="1"/>
    <row r="3" spans="1:9" ht="66" customHeight="1">
      <c r="A3" s="1117" t="str">
        <f>Cover!B2</f>
        <v>Replacement of existing fire fighting pipe lines (Supply, Installation, Testing and Commissioning of Fire Fighting system) along with associated civil work at 765 kV GIS Kanpur Substation</v>
      </c>
      <c r="B3" s="1117"/>
      <c r="C3" s="1117"/>
      <c r="D3" s="1117"/>
      <c r="E3" s="1117"/>
      <c r="F3" s="1117"/>
      <c r="G3" s="1117"/>
      <c r="H3" s="1117"/>
      <c r="I3" s="1117"/>
    </row>
    <row r="5" spans="1:9" ht="21.75" customHeight="1">
      <c r="A5" s="1118" t="s">
        <v>575</v>
      </c>
      <c r="B5" s="1118"/>
      <c r="C5" s="1118"/>
      <c r="D5" s="1118"/>
      <c r="E5" s="1118"/>
      <c r="F5" s="1118"/>
      <c r="G5" s="1118"/>
      <c r="H5" s="1118"/>
      <c r="I5" s="1118"/>
    </row>
    <row r="7" spans="1:9">
      <c r="A7" s="479" t="str">
        <f>'Attach 3 (JV)'!A5</f>
        <v>Bidder’s Name and Address (Sole Bidder) :</v>
      </c>
      <c r="F7" s="479" t="str">
        <f>'Attach 3 (JV)'!F5</f>
        <v>To:</v>
      </c>
      <c r="G7" s="480"/>
    </row>
    <row r="8" spans="1:9" ht="32.25" customHeight="1">
      <c r="A8" s="1119" t="str">
        <f>'Attach 3 (JV)'!A6:E6</f>
        <v/>
      </c>
      <c r="B8" s="1119"/>
      <c r="C8" s="1119"/>
      <c r="D8" s="1119"/>
      <c r="E8" s="1119"/>
      <c r="F8" s="481" t="str">
        <f>'Attach 3 (JV)'!F6</f>
        <v>Contracts &amp; Materials Deptt</v>
      </c>
      <c r="G8" s="482"/>
    </row>
    <row r="9" spans="1:9" ht="18" customHeight="1">
      <c r="A9" s="573" t="s">
        <v>576</v>
      </c>
      <c r="B9" s="1120" t="str">
        <f>'Attach 3 (JV)'!B7:E7</f>
        <v/>
      </c>
      <c r="C9" s="1120"/>
      <c r="D9" s="1120"/>
      <c r="F9" s="481" t="str">
        <f>'Attach 3 (JV)'!F7</f>
        <v>Power Grid Corporation of India Ltd.,</v>
      </c>
      <c r="G9" s="482"/>
    </row>
    <row r="10" spans="1:9" ht="18" customHeight="1">
      <c r="A10" s="573" t="s">
        <v>577</v>
      </c>
      <c r="B10" s="1106" t="str">
        <f>'Attach 3 (JV)'!B8:E8</f>
        <v/>
      </c>
      <c r="C10" s="1106"/>
      <c r="D10" s="1106"/>
      <c r="F10" s="481" t="str">
        <f>'Attach 3 (JV)'!F8</f>
        <v xml:space="preserve">Northern Region-III Headquarter </v>
      </c>
      <c r="G10" s="482"/>
    </row>
    <row r="11" spans="1:9" ht="17.25" customHeight="1">
      <c r="B11" s="1106" t="str">
        <f>'Attach 3 (JV)'!B9:E9</f>
        <v/>
      </c>
      <c r="C11" s="1106"/>
      <c r="D11" s="1106"/>
      <c r="F11" s="481" t="str">
        <f>'Attach 3 (JV)'!F9</f>
        <v xml:space="preserve">2nd Floor, Plot No. – 2A/INS 02, </v>
      </c>
      <c r="G11" s="482"/>
    </row>
    <row r="12" spans="1:9" ht="18" customHeight="1">
      <c r="B12" s="1106" t="str">
        <f>'Attach 3 (JV)'!B10:E10</f>
        <v/>
      </c>
      <c r="C12" s="1106"/>
      <c r="D12" s="1106"/>
      <c r="F12" s="478" t="str">
        <f>'Attach 3 (JV)'!F10</f>
        <v>Avadh Vihar Yojna, Lucknow-226002 (UP)</v>
      </c>
    </row>
    <row r="14" spans="1:9">
      <c r="A14" s="525" t="s">
        <v>0</v>
      </c>
    </row>
    <row r="16" spans="1:9" ht="75" customHeight="1">
      <c r="A16" s="1019" t="s">
        <v>578</v>
      </c>
      <c r="B16" s="1019"/>
      <c r="C16" s="1019"/>
      <c r="D16" s="1019"/>
      <c r="E16" s="1019"/>
      <c r="F16" s="1019"/>
      <c r="G16" s="1019"/>
      <c r="H16" s="1019"/>
      <c r="I16" s="1019"/>
    </row>
    <row r="17" spans="1:98" ht="9.75" customHeight="1"/>
    <row r="18" spans="1:98" ht="17.25" customHeight="1">
      <c r="B18" s="1034" t="s">
        <v>579</v>
      </c>
      <c r="C18" s="1034"/>
      <c r="D18" s="1034"/>
      <c r="E18" s="1034"/>
      <c r="F18" s="1034"/>
      <c r="G18" s="1034"/>
    </row>
    <row r="19" spans="1:98" ht="17.25" customHeight="1">
      <c r="B19" s="1034" t="s">
        <v>580</v>
      </c>
      <c r="C19" s="1034"/>
      <c r="D19" s="1034"/>
      <c r="E19" s="1034"/>
      <c r="F19" s="1034"/>
      <c r="G19" s="1034"/>
      <c r="H19" s="1034"/>
      <c r="I19" s="1034"/>
    </row>
    <row r="20" spans="1:98" s="524" customFormat="1">
      <c r="A20" s="575" t="s">
        <v>538</v>
      </c>
      <c r="B20" s="1108">
        <f>'Names of Bidder'!C9</f>
        <v>0</v>
      </c>
      <c r="C20" s="1108"/>
      <c r="D20" s="1108"/>
      <c r="E20" s="1108"/>
      <c r="F20" s="1108"/>
      <c r="G20" s="1108"/>
      <c r="H20" s="1108"/>
      <c r="I20" s="1108"/>
      <c r="J20" s="478"/>
      <c r="K20" s="478"/>
      <c r="L20" s="478"/>
      <c r="M20" s="478"/>
      <c r="N20" s="430">
        <f>'Names of Bidder'!G7</f>
        <v>1</v>
      </c>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c r="AW20" s="478"/>
      <c r="AX20" s="478"/>
      <c r="AY20" s="478"/>
      <c r="AZ20" s="478"/>
      <c r="BA20" s="478"/>
      <c r="BB20" s="478"/>
      <c r="BC20" s="478"/>
      <c r="BD20" s="478"/>
      <c r="BE20" s="478"/>
      <c r="BF20" s="478"/>
      <c r="BG20" s="478"/>
      <c r="BH20" s="478"/>
      <c r="BI20" s="478"/>
      <c r="BJ20" s="478"/>
      <c r="BK20" s="478"/>
      <c r="BL20" s="478"/>
      <c r="BM20" s="478"/>
      <c r="BN20" s="478"/>
      <c r="BO20" s="478"/>
      <c r="BP20" s="478"/>
      <c r="BQ20" s="478"/>
      <c r="BR20" s="478"/>
      <c r="BS20" s="478"/>
      <c r="BT20" s="478"/>
      <c r="BU20" s="478"/>
      <c r="BV20" s="478"/>
      <c r="BW20" s="478"/>
      <c r="BX20" s="478"/>
      <c r="BY20" s="478"/>
      <c r="BZ20" s="478"/>
      <c r="CA20" s="478"/>
      <c r="CB20" s="478"/>
      <c r="CC20" s="478"/>
      <c r="CD20" s="478"/>
      <c r="CE20" s="478"/>
      <c r="CF20" s="478"/>
      <c r="CG20" s="478"/>
      <c r="CH20" s="478"/>
      <c r="CI20" s="478"/>
      <c r="CJ20" s="478"/>
      <c r="CK20" s="478"/>
      <c r="CL20" s="478"/>
      <c r="CM20" s="478"/>
      <c r="CN20" s="478"/>
      <c r="CO20" s="478"/>
      <c r="CP20" s="478"/>
      <c r="CQ20" s="478"/>
      <c r="CR20" s="478"/>
      <c r="CS20" s="478"/>
      <c r="CT20" s="478"/>
    </row>
    <row r="21" spans="1:98" s="524" customFormat="1">
      <c r="A21" s="575" t="s">
        <v>539</v>
      </c>
      <c r="B21" s="1108">
        <f>'Names of Bidder'!C14</f>
        <v>0</v>
      </c>
      <c r="C21" s="1108"/>
      <c r="D21" s="1108"/>
      <c r="E21" s="1108"/>
      <c r="F21" s="1108"/>
      <c r="G21" s="1108"/>
      <c r="H21" s="1108"/>
      <c r="I21" s="1108"/>
      <c r="J21" s="478"/>
      <c r="K21" s="478"/>
      <c r="L21" s="478"/>
      <c r="M21" s="478"/>
      <c r="N21" s="430">
        <f>'Names of Bidder'!G8</f>
        <v>0</v>
      </c>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c r="AW21" s="478"/>
      <c r="AX21" s="478"/>
      <c r="AY21" s="478"/>
      <c r="AZ21" s="478"/>
      <c r="BA21" s="478"/>
      <c r="BB21" s="478"/>
      <c r="BC21" s="478"/>
      <c r="BD21" s="478"/>
      <c r="BE21" s="478"/>
      <c r="BF21" s="478"/>
      <c r="BG21" s="478"/>
      <c r="BH21" s="478"/>
      <c r="BI21" s="478"/>
      <c r="BJ21" s="478"/>
      <c r="BK21" s="478"/>
      <c r="BL21" s="478"/>
      <c r="BM21" s="478"/>
      <c r="BN21" s="478"/>
      <c r="BO21" s="478"/>
      <c r="BP21" s="478"/>
      <c r="BQ21" s="478"/>
      <c r="BR21" s="478"/>
      <c r="BS21" s="478"/>
      <c r="BT21" s="478"/>
      <c r="BU21" s="478"/>
      <c r="BV21" s="478"/>
      <c r="BW21" s="478"/>
      <c r="BX21" s="478"/>
      <c r="BY21" s="478"/>
      <c r="BZ21" s="478"/>
      <c r="CA21" s="478"/>
      <c r="CB21" s="478"/>
      <c r="CC21" s="478"/>
      <c r="CD21" s="478"/>
      <c r="CE21" s="478"/>
      <c r="CF21" s="478"/>
      <c r="CG21" s="478"/>
      <c r="CH21" s="478"/>
      <c r="CI21" s="478"/>
      <c r="CJ21" s="478"/>
      <c r="CK21" s="478"/>
      <c r="CL21" s="478"/>
      <c r="CM21" s="478"/>
      <c r="CN21" s="478"/>
      <c r="CO21" s="478"/>
      <c r="CP21" s="478"/>
      <c r="CQ21" s="478"/>
      <c r="CR21" s="478"/>
      <c r="CS21" s="478"/>
      <c r="CT21" s="478"/>
    </row>
    <row r="22" spans="1:98" s="524" customFormat="1" ht="17.25" customHeight="1">
      <c r="A22" s="575" t="s">
        <v>557</v>
      </c>
      <c r="B22" s="1108">
        <f>'Names of Bidder'!C19</f>
        <v>0</v>
      </c>
      <c r="C22" s="1108"/>
      <c r="D22" s="1108"/>
      <c r="E22" s="1108"/>
      <c r="F22" s="1108"/>
      <c r="G22" s="1108"/>
      <c r="H22" s="1108"/>
      <c r="I22" s="1108"/>
      <c r="J22" s="483"/>
      <c r="K22" s="478"/>
      <c r="L22" s="478"/>
      <c r="M22" s="478"/>
      <c r="N22" s="478"/>
      <c r="O22" s="478"/>
      <c r="P22" s="478"/>
      <c r="Q22" s="478"/>
      <c r="R22" s="478"/>
      <c r="S22" s="478"/>
      <c r="T22" s="478"/>
      <c r="U22" s="478"/>
      <c r="V22" s="478"/>
      <c r="W22" s="478"/>
      <c r="X22" s="478"/>
      <c r="Y22" s="478"/>
      <c r="Z22" s="478"/>
      <c r="AA22" s="478"/>
      <c r="AB22" s="478"/>
      <c r="AC22" s="478"/>
      <c r="AD22" s="478"/>
      <c r="AE22" s="478"/>
      <c r="AF22" s="478"/>
      <c r="AG22" s="478"/>
      <c r="AH22" s="478"/>
      <c r="AI22" s="478"/>
      <c r="AJ22" s="478"/>
      <c r="AK22" s="478"/>
      <c r="AL22" s="478"/>
      <c r="AM22" s="478"/>
      <c r="AN22" s="478"/>
      <c r="AO22" s="478"/>
      <c r="AP22" s="478"/>
      <c r="AQ22" s="478"/>
      <c r="AR22" s="478"/>
      <c r="AS22" s="478"/>
      <c r="AT22" s="478"/>
      <c r="AU22" s="478"/>
      <c r="AV22" s="478"/>
      <c r="AW22" s="478"/>
      <c r="AX22" s="478"/>
      <c r="AY22" s="478"/>
      <c r="AZ22" s="478"/>
      <c r="BA22" s="478"/>
      <c r="BB22" s="478"/>
      <c r="BC22" s="478"/>
      <c r="BD22" s="478"/>
      <c r="BE22" s="478"/>
      <c r="BF22" s="478"/>
      <c r="BG22" s="478"/>
      <c r="BH22" s="478"/>
      <c r="BI22" s="478"/>
      <c r="BJ22" s="478"/>
      <c r="BK22" s="478"/>
      <c r="BL22" s="478"/>
      <c r="BM22" s="478"/>
      <c r="BN22" s="478"/>
      <c r="BO22" s="478"/>
      <c r="BP22" s="478"/>
      <c r="BQ22" s="478"/>
      <c r="BR22" s="478"/>
      <c r="BS22" s="478"/>
      <c r="BT22" s="478"/>
      <c r="BU22" s="478"/>
      <c r="BV22" s="478"/>
      <c r="BW22" s="478"/>
      <c r="BX22" s="478"/>
      <c r="BY22" s="478"/>
      <c r="BZ22" s="478"/>
      <c r="CA22" s="478"/>
      <c r="CB22" s="478"/>
      <c r="CC22" s="478"/>
      <c r="CD22" s="478"/>
      <c r="CE22" s="478"/>
      <c r="CF22" s="478"/>
      <c r="CG22" s="478"/>
      <c r="CH22" s="478"/>
      <c r="CI22" s="478"/>
      <c r="CJ22" s="478"/>
      <c r="CK22" s="478"/>
      <c r="CL22" s="478"/>
      <c r="CM22" s="478"/>
      <c r="CN22" s="478"/>
      <c r="CO22" s="478"/>
      <c r="CP22" s="478"/>
      <c r="CQ22" s="478"/>
      <c r="CR22" s="478"/>
      <c r="CS22" s="478"/>
      <c r="CT22" s="478"/>
    </row>
    <row r="23" spans="1:98" ht="15.75" customHeight="1"/>
    <row r="24" spans="1:98" ht="25.5" customHeight="1">
      <c r="A24" s="1034" t="s">
        <v>581</v>
      </c>
      <c r="B24" s="1034"/>
      <c r="C24" s="1034"/>
      <c r="D24" s="1034"/>
      <c r="E24" s="1034"/>
      <c r="F24" s="1034"/>
      <c r="G24" s="1034"/>
      <c r="H24" s="1034"/>
      <c r="I24" s="1034"/>
    </row>
    <row r="25" spans="1:98" ht="8.25" customHeight="1">
      <c r="A25" s="576"/>
      <c r="B25" s="484"/>
      <c r="C25" s="484"/>
      <c r="D25" s="484"/>
      <c r="E25" s="484"/>
      <c r="F25" s="484"/>
      <c r="G25" s="484"/>
      <c r="H25" s="484"/>
      <c r="I25" s="484"/>
    </row>
    <row r="26" spans="1:98" ht="26.25" customHeight="1">
      <c r="A26" s="1019" t="s">
        <v>582</v>
      </c>
      <c r="B26" s="1019"/>
      <c r="C26" s="1019"/>
      <c r="D26" s="1019"/>
      <c r="E26" s="1019"/>
      <c r="F26" s="1019"/>
      <c r="G26" s="1019"/>
      <c r="H26" s="1019"/>
      <c r="I26" s="1019"/>
      <c r="J26" s="483"/>
    </row>
    <row r="27" spans="1:98" ht="26.25" customHeight="1">
      <c r="A27" s="513" t="s">
        <v>365</v>
      </c>
      <c r="B27" s="1019" t="s">
        <v>583</v>
      </c>
      <c r="C27" s="1019"/>
      <c r="D27" s="1019"/>
      <c r="E27" s="1019"/>
      <c r="F27" s="1019"/>
      <c r="G27" s="1019"/>
      <c r="H27" s="1019"/>
      <c r="I27" s="1019"/>
      <c r="J27" s="483"/>
    </row>
    <row r="28" spans="1:98" ht="26.25" customHeight="1">
      <c r="A28" s="494" t="s">
        <v>533</v>
      </c>
      <c r="B28" s="1105" t="s">
        <v>584</v>
      </c>
      <c r="C28" s="1105"/>
      <c r="D28" s="1105"/>
      <c r="E28" s="1105"/>
      <c r="F28" s="1105"/>
      <c r="G28" s="1105"/>
      <c r="H28" s="1105"/>
      <c r="I28" s="1105"/>
    </row>
    <row r="29" spans="1:98" ht="26.25" customHeight="1">
      <c r="A29" s="494" t="s">
        <v>534</v>
      </c>
      <c r="B29" s="1105" t="s">
        <v>585</v>
      </c>
      <c r="C29" s="1105"/>
      <c r="D29" s="1105"/>
      <c r="E29" s="1105"/>
      <c r="F29" s="1105"/>
      <c r="G29" s="1105"/>
      <c r="H29" s="1105"/>
      <c r="I29" s="1105"/>
    </row>
    <row r="30" spans="1:98" ht="41.25" customHeight="1">
      <c r="A30" s="494" t="s">
        <v>535</v>
      </c>
      <c r="B30" s="1105" t="s">
        <v>586</v>
      </c>
      <c r="C30" s="1105"/>
      <c r="D30" s="1105"/>
      <c r="E30" s="1105"/>
      <c r="F30" s="1105"/>
      <c r="G30" s="1105"/>
      <c r="H30" s="1105"/>
      <c r="I30" s="1105"/>
    </row>
    <row r="31" spans="1:98" ht="9.75" customHeight="1">
      <c r="A31" s="494"/>
      <c r="B31" s="483"/>
      <c r="C31" s="483"/>
      <c r="D31" s="483"/>
      <c r="E31" s="483"/>
      <c r="F31" s="483"/>
      <c r="G31" s="483"/>
      <c r="H31" s="483"/>
      <c r="I31" s="483"/>
      <c r="J31" s="483"/>
    </row>
    <row r="32" spans="1:98" ht="25.5" customHeight="1">
      <c r="A32" s="513" t="s">
        <v>587</v>
      </c>
      <c r="B32" s="1115" t="s">
        <v>588</v>
      </c>
      <c r="C32" s="1115"/>
      <c r="D32" s="1115"/>
      <c r="E32" s="1115"/>
      <c r="F32" s="1115"/>
      <c r="G32" s="1115"/>
      <c r="H32" s="1115"/>
      <c r="I32" s="1115"/>
      <c r="J32" s="483"/>
    </row>
    <row r="33" spans="1:10" ht="24.75" customHeight="1">
      <c r="A33" s="494" t="s">
        <v>533</v>
      </c>
      <c r="B33" s="1019" t="s">
        <v>589</v>
      </c>
      <c r="C33" s="1019"/>
      <c r="D33" s="1019"/>
      <c r="E33" s="1019"/>
      <c r="F33" s="1019"/>
      <c r="G33" s="1019"/>
      <c r="H33" s="1019"/>
      <c r="I33" s="1019"/>
      <c r="J33" s="483"/>
    </row>
    <row r="34" spans="1:10" ht="12" customHeight="1">
      <c r="A34" s="494"/>
      <c r="B34" s="483"/>
      <c r="C34" s="483"/>
      <c r="D34" s="483"/>
      <c r="E34" s="483"/>
      <c r="F34" s="483"/>
      <c r="G34" s="483"/>
      <c r="H34" s="483"/>
      <c r="I34" s="483"/>
      <c r="J34" s="483"/>
    </row>
    <row r="35" spans="1:10" s="485" customFormat="1" ht="24.75" customHeight="1">
      <c r="A35" s="574" t="s">
        <v>591</v>
      </c>
      <c r="B35" s="1116" t="s">
        <v>592</v>
      </c>
      <c r="C35" s="1116"/>
      <c r="D35" s="1116"/>
      <c r="E35" s="1116"/>
      <c r="F35" s="1116"/>
      <c r="G35" s="1116"/>
      <c r="H35" s="1116"/>
      <c r="I35" s="1116"/>
      <c r="J35" s="531"/>
    </row>
    <row r="36" spans="1:10" ht="24" customHeight="1">
      <c r="A36" s="494"/>
      <c r="B36" s="1115" t="s">
        <v>593</v>
      </c>
      <c r="C36" s="1115"/>
      <c r="D36" s="1115"/>
      <c r="E36" s="1115"/>
      <c r="F36" s="1115"/>
      <c r="G36" s="1115"/>
      <c r="H36" s="1115"/>
      <c r="I36" s="1115"/>
      <c r="J36" s="483"/>
    </row>
    <row r="37" spans="1:10" ht="45.75" customHeight="1">
      <c r="A37" s="494"/>
      <c r="B37" s="1019" t="s">
        <v>594</v>
      </c>
      <c r="C37" s="1019"/>
      <c r="D37" s="1019"/>
      <c r="E37" s="1019"/>
      <c r="F37" s="1019"/>
      <c r="G37" s="1019"/>
      <c r="H37" s="1019"/>
      <c r="I37" s="1019"/>
      <c r="J37" s="483"/>
    </row>
    <row r="39" spans="1:10" ht="19.5" customHeight="1">
      <c r="A39" s="1109" t="s">
        <v>595</v>
      </c>
      <c r="B39" s="1111" t="s">
        <v>596</v>
      </c>
      <c r="C39" s="1112"/>
      <c r="D39" s="1111" t="str">
        <f>IF(N20=1, "Sole Bidder", IF(AND(N20=2, N21=1), "For Lead Partner", IF(AND(N20=2, N21="2 or more"), "For Lead Partner", "")))</f>
        <v>Sole Bidder</v>
      </c>
      <c r="E39" s="1112"/>
      <c r="F39" s="1111" t="str">
        <f>IF(N20=1, "", IF(N20=2, "For Other Partner-1", ""))</f>
        <v/>
      </c>
      <c r="G39" s="1112"/>
      <c r="H39" s="1111" t="str">
        <f>IF(N20=1, "", IF(AND(N20=2, N21="2 or more"), "For Other Partner-2", ""))</f>
        <v/>
      </c>
      <c r="I39" s="1112"/>
      <c r="J39" s="483"/>
    </row>
    <row r="40" spans="1:10" ht="20.25" customHeight="1">
      <c r="A40" s="1110"/>
      <c r="B40" s="1113"/>
      <c r="C40" s="1114"/>
      <c r="D40" s="1113"/>
      <c r="E40" s="1114"/>
      <c r="F40" s="1113"/>
      <c r="G40" s="1114"/>
      <c r="H40" s="1113"/>
      <c r="I40" s="1114"/>
      <c r="J40" s="483"/>
    </row>
    <row r="41" spans="1:10" ht="30.75" customHeight="1">
      <c r="A41" s="486">
        <v>1</v>
      </c>
      <c r="B41" s="957" t="s">
        <v>597</v>
      </c>
      <c r="C41" s="958"/>
      <c r="D41" s="957">
        <f>'Names of Bidder'!C9</f>
        <v>0</v>
      </c>
      <c r="E41" s="958"/>
      <c r="F41" s="1094">
        <f>'Names of Bidder'!C14</f>
        <v>0</v>
      </c>
      <c r="G41" s="1095"/>
      <c r="H41" s="957">
        <f>'Names of Bidder'!C19</f>
        <v>0</v>
      </c>
      <c r="I41" s="958"/>
      <c r="J41" s="483"/>
    </row>
    <row r="42" spans="1:10" ht="15.75" customHeight="1">
      <c r="A42" s="1096">
        <v>2</v>
      </c>
      <c r="B42" s="1099" t="s">
        <v>598</v>
      </c>
      <c r="C42" s="1100"/>
      <c r="D42" s="957">
        <f>'Names of Bidder'!C10</f>
        <v>0</v>
      </c>
      <c r="E42" s="958"/>
      <c r="F42" s="1094">
        <f>'Names of Bidder'!C15</f>
        <v>0</v>
      </c>
      <c r="G42" s="1095"/>
      <c r="H42" s="957">
        <f>'Names of Bidder'!C20</f>
        <v>0</v>
      </c>
      <c r="I42" s="958"/>
      <c r="J42" s="483"/>
    </row>
    <row r="43" spans="1:10" ht="15.75" customHeight="1">
      <c r="A43" s="1097"/>
      <c r="B43" s="1101"/>
      <c r="C43" s="1102"/>
      <c r="D43" s="957">
        <f>'Names of Bidder'!C11</f>
        <v>0</v>
      </c>
      <c r="E43" s="958"/>
      <c r="F43" s="957">
        <f>'Names of Bidder'!C16</f>
        <v>0</v>
      </c>
      <c r="G43" s="958"/>
      <c r="H43" s="957">
        <f>'Names of Bidder'!C21</f>
        <v>0</v>
      </c>
      <c r="I43" s="958"/>
      <c r="J43" s="483"/>
    </row>
    <row r="44" spans="1:10" ht="15.75" customHeight="1">
      <c r="A44" s="1098"/>
      <c r="B44" s="1103"/>
      <c r="C44" s="1104"/>
      <c r="D44" s="957">
        <f>'Names of Bidder'!C12</f>
        <v>0</v>
      </c>
      <c r="E44" s="958"/>
      <c r="F44" s="957">
        <f>'Names of Bidder'!C17</f>
        <v>0</v>
      </c>
      <c r="G44" s="958"/>
      <c r="H44" s="957">
        <f>'Names of Bidder'!C22</f>
        <v>0</v>
      </c>
      <c r="I44" s="958"/>
      <c r="J44" s="483"/>
    </row>
    <row r="45" spans="1:10" ht="18.75" customHeight="1">
      <c r="A45" s="486">
        <v>3</v>
      </c>
      <c r="B45" s="957" t="s">
        <v>599</v>
      </c>
      <c r="C45" s="958"/>
      <c r="D45" s="982"/>
      <c r="E45" s="1091"/>
      <c r="F45" s="1092"/>
      <c r="G45" s="1093"/>
      <c r="H45" s="1092"/>
      <c r="I45" s="1093"/>
      <c r="J45" s="483"/>
    </row>
    <row r="46" spans="1:10" ht="20.25" customHeight="1">
      <c r="A46" s="486">
        <v>4</v>
      </c>
      <c r="B46" s="957" t="s">
        <v>600</v>
      </c>
      <c r="C46" s="958"/>
      <c r="D46" s="932"/>
      <c r="E46" s="1080"/>
      <c r="F46" s="1081"/>
      <c r="G46" s="1082"/>
      <c r="H46" s="1081"/>
      <c r="I46" s="1082"/>
      <c r="J46" s="483"/>
    </row>
    <row r="47" spans="1:10" ht="19.5" customHeight="1">
      <c r="A47" s="487">
        <v>5</v>
      </c>
      <c r="B47" s="957" t="s">
        <v>601</v>
      </c>
      <c r="C47" s="958"/>
      <c r="D47" s="932"/>
      <c r="E47" s="1080"/>
      <c r="F47" s="1081"/>
      <c r="G47" s="1082"/>
      <c r="H47" s="1081"/>
      <c r="I47" s="1082"/>
    </row>
    <row r="48" spans="1:10" ht="51.75" customHeight="1">
      <c r="A48" s="486">
        <v>6</v>
      </c>
      <c r="B48" s="957" t="s">
        <v>602</v>
      </c>
      <c r="C48" s="958"/>
      <c r="D48" s="932"/>
      <c r="E48" s="1080"/>
      <c r="F48" s="1081"/>
      <c r="G48" s="1082"/>
      <c r="H48" s="1081"/>
      <c r="I48" s="1082"/>
      <c r="J48" s="483"/>
    </row>
    <row r="49" spans="1:10" ht="49.5" customHeight="1">
      <c r="A49" s="486">
        <v>7</v>
      </c>
      <c r="B49" s="957" t="s">
        <v>603</v>
      </c>
      <c r="C49" s="958"/>
      <c r="D49" s="932"/>
      <c r="E49" s="1080"/>
      <c r="F49" s="1089"/>
      <c r="G49" s="1090"/>
      <c r="H49" s="1081"/>
      <c r="I49" s="1082"/>
      <c r="J49" s="483"/>
    </row>
    <row r="50" spans="1:10" ht="18" customHeight="1">
      <c r="A50" s="486">
        <v>8</v>
      </c>
      <c r="B50" s="957" t="s">
        <v>604</v>
      </c>
      <c r="C50" s="958"/>
      <c r="D50" s="932"/>
      <c r="E50" s="1080"/>
      <c r="F50" s="1081"/>
      <c r="G50" s="1082"/>
      <c r="H50" s="1081"/>
      <c r="I50" s="1082"/>
      <c r="J50" s="483"/>
    </row>
    <row r="51" spans="1:10" ht="18" customHeight="1">
      <c r="A51" s="486"/>
      <c r="B51" s="488" t="s">
        <v>605</v>
      </c>
      <c r="C51" s="489"/>
      <c r="D51" s="932"/>
      <c r="E51" s="1080"/>
      <c r="F51" s="1081"/>
      <c r="G51" s="1082"/>
      <c r="H51" s="1081"/>
      <c r="I51" s="1082"/>
      <c r="J51" s="483"/>
    </row>
    <row r="52" spans="1:10" ht="18" customHeight="1">
      <c r="A52" s="486"/>
      <c r="B52" s="488" t="s">
        <v>606</v>
      </c>
      <c r="C52" s="489"/>
      <c r="D52" s="932"/>
      <c r="E52" s="1080"/>
      <c r="F52" s="1081"/>
      <c r="G52" s="1082"/>
      <c r="H52" s="1081"/>
      <c r="I52" s="1082"/>
      <c r="J52" s="483"/>
    </row>
    <row r="53" spans="1:10" ht="18" customHeight="1">
      <c r="A53" s="487"/>
      <c r="B53" s="488" t="s">
        <v>607</v>
      </c>
      <c r="C53" s="490"/>
      <c r="D53" s="1083"/>
      <c r="E53" s="1084"/>
      <c r="F53" s="1085"/>
      <c r="G53" s="1086"/>
      <c r="H53" s="1085"/>
      <c r="I53" s="1086"/>
    </row>
    <row r="54" spans="1:10">
      <c r="A54" s="494"/>
      <c r="B54" s="483"/>
      <c r="C54" s="483"/>
      <c r="D54" s="483"/>
      <c r="E54" s="483"/>
      <c r="F54" s="483"/>
      <c r="G54" s="483"/>
      <c r="H54" s="483"/>
      <c r="I54" s="483"/>
      <c r="J54" s="483"/>
    </row>
    <row r="55" spans="1:10" ht="24" customHeight="1">
      <c r="A55" s="577">
        <v>2</v>
      </c>
      <c r="B55" s="1087" t="s">
        <v>608</v>
      </c>
      <c r="C55" s="1087"/>
      <c r="D55" s="1087"/>
      <c r="E55" s="1087"/>
      <c r="F55" s="1087"/>
      <c r="G55" s="1087"/>
      <c r="H55" s="1087"/>
      <c r="I55" s="1087"/>
      <c r="J55" s="483"/>
    </row>
    <row r="56" spans="1:10">
      <c r="A56" s="494"/>
      <c r="B56" s="483"/>
      <c r="C56" s="483"/>
      <c r="D56" s="483"/>
      <c r="E56" s="483"/>
      <c r="F56" s="483"/>
      <c r="G56" s="483"/>
      <c r="H56" s="483"/>
      <c r="I56" s="483"/>
      <c r="J56" s="483"/>
    </row>
    <row r="57" spans="1:10" ht="22.5" customHeight="1">
      <c r="A57" s="587"/>
      <c r="B57" s="1088" t="s">
        <v>720</v>
      </c>
      <c r="C57" s="1088"/>
      <c r="D57" s="1088"/>
      <c r="E57" s="1088"/>
      <c r="F57" s="1088"/>
      <c r="G57" s="1088"/>
      <c r="H57" s="1088"/>
      <c r="I57" s="1088"/>
      <c r="J57" s="483"/>
    </row>
    <row r="58" spans="1:10">
      <c r="A58" s="587"/>
      <c r="B58" s="531"/>
      <c r="C58" s="531"/>
      <c r="D58" s="531"/>
      <c r="E58" s="531"/>
      <c r="F58" s="531"/>
      <c r="G58" s="531"/>
      <c r="H58" s="531"/>
      <c r="I58" s="531"/>
      <c r="J58" s="483"/>
    </row>
    <row r="59" spans="1:10" ht="83.25" customHeight="1">
      <c r="A59" s="679" t="s">
        <v>609</v>
      </c>
      <c r="B59" s="1107" t="s">
        <v>865</v>
      </c>
      <c r="C59" s="1107"/>
      <c r="D59" s="1107"/>
      <c r="E59" s="1107"/>
      <c r="F59" s="1107"/>
      <c r="G59" s="1107"/>
      <c r="H59" s="1107"/>
      <c r="I59" s="1107"/>
      <c r="J59" s="483"/>
    </row>
    <row r="60" spans="1:10" s="525" customFormat="1" ht="151.5" customHeight="1">
      <c r="A60" s="588">
        <v>2.2000000000000002</v>
      </c>
      <c r="B60" s="1107" t="s">
        <v>866</v>
      </c>
      <c r="C60" s="1107"/>
      <c r="D60" s="1107"/>
      <c r="E60" s="1107"/>
      <c r="F60" s="1107"/>
      <c r="G60" s="1107"/>
      <c r="H60" s="1107"/>
      <c r="I60" s="1107"/>
      <c r="J60" s="494"/>
    </row>
    <row r="61" spans="1:10" ht="62.25" customHeight="1">
      <c r="A61" s="494"/>
      <c r="B61" s="954" t="s">
        <v>861</v>
      </c>
      <c r="C61" s="954"/>
      <c r="D61" s="954"/>
      <c r="E61" s="954"/>
      <c r="F61" s="954"/>
      <c r="G61" s="954"/>
      <c r="H61" s="954"/>
      <c r="I61" s="954"/>
      <c r="J61" s="483"/>
    </row>
    <row r="62" spans="1:10" ht="50.25" customHeight="1">
      <c r="A62" s="494">
        <v>2.2999999999999998</v>
      </c>
      <c r="B62" s="1019" t="s">
        <v>610</v>
      </c>
      <c r="C62" s="1019"/>
      <c r="D62" s="1019"/>
      <c r="E62" s="1019"/>
      <c r="F62" s="1019"/>
      <c r="G62" s="1019"/>
      <c r="H62" s="1019"/>
      <c r="I62" s="1019"/>
      <c r="J62" s="483"/>
    </row>
    <row r="63" spans="1:10" ht="54" customHeight="1">
      <c r="B63" s="1019" t="s">
        <v>611</v>
      </c>
      <c r="C63" s="1019"/>
      <c r="D63" s="1019"/>
      <c r="E63" s="1019"/>
      <c r="F63" s="1019"/>
      <c r="G63" s="1019"/>
      <c r="H63" s="1019"/>
      <c r="I63" s="1019"/>
    </row>
    <row r="64" spans="1:10" ht="24" customHeight="1">
      <c r="B64" s="1068" t="s">
        <v>612</v>
      </c>
      <c r="C64" s="1068"/>
      <c r="D64" s="491"/>
      <c r="E64" s="491"/>
      <c r="F64" s="491"/>
      <c r="G64" s="491"/>
      <c r="H64" s="491"/>
      <c r="I64" s="491"/>
    </row>
    <row r="65" spans="1:25" ht="39" customHeight="1">
      <c r="A65" s="494"/>
      <c r="B65" s="1069" t="s">
        <v>680</v>
      </c>
      <c r="C65" s="1069"/>
      <c r="D65" s="1069"/>
      <c r="E65" s="1069"/>
      <c r="F65" s="1069"/>
      <c r="G65" s="1069"/>
      <c r="H65" s="1069"/>
      <c r="I65" s="1069"/>
      <c r="J65" s="483"/>
    </row>
    <row r="66" spans="1:25" ht="38.25" customHeight="1">
      <c r="A66" s="578"/>
      <c r="B66" s="1070" t="s">
        <v>613</v>
      </c>
      <c r="C66" s="1071"/>
      <c r="D66" s="1071"/>
      <c r="E66" s="1072"/>
      <c r="F66" s="1073"/>
      <c r="G66" s="1074"/>
      <c r="H66" s="1075"/>
      <c r="I66" s="1074"/>
      <c r="J66" s="494"/>
      <c r="K66" s="494"/>
      <c r="L66" s="494"/>
      <c r="M66" s="494"/>
      <c r="N66" s="495" t="e">
        <f>'Names of Bidder'!#REF!</f>
        <v>#REF!</v>
      </c>
      <c r="O66" s="494"/>
      <c r="P66" s="494"/>
      <c r="Q66" s="494"/>
      <c r="R66" s="494"/>
      <c r="S66" s="494"/>
      <c r="T66" s="494"/>
      <c r="U66" s="494"/>
      <c r="V66" s="494"/>
      <c r="W66" s="494"/>
      <c r="X66" s="494"/>
      <c r="Y66" s="494"/>
    </row>
    <row r="67" spans="1:25" ht="22.5" customHeight="1">
      <c r="A67" s="560"/>
      <c r="B67" s="1076"/>
      <c r="C67" s="1077"/>
      <c r="D67" s="1077"/>
      <c r="E67" s="1078"/>
      <c r="F67" s="1079"/>
      <c r="G67" s="960"/>
      <c r="H67" s="959"/>
      <c r="I67" s="960"/>
      <c r="J67" s="494"/>
      <c r="K67" s="494"/>
      <c r="L67" s="494"/>
      <c r="M67" s="494"/>
      <c r="N67" s="496" t="e">
        <f>'Names of Bidder'!#REF!</f>
        <v>#REF!</v>
      </c>
      <c r="O67" s="494"/>
      <c r="P67" s="494"/>
      <c r="Q67" s="494"/>
      <c r="R67" s="494"/>
      <c r="S67" s="494"/>
      <c r="T67" s="494"/>
      <c r="U67" s="494"/>
      <c r="V67" s="494"/>
      <c r="W67" s="494"/>
      <c r="X67" s="494"/>
      <c r="Y67" s="494"/>
    </row>
    <row r="68" spans="1:25" ht="44.25" customHeight="1">
      <c r="A68" s="578">
        <v>1</v>
      </c>
      <c r="B68" s="1055" t="s">
        <v>614</v>
      </c>
      <c r="C68" s="1056"/>
      <c r="D68" s="1056"/>
      <c r="E68" s="1062"/>
      <c r="F68" s="947"/>
      <c r="G68" s="948"/>
      <c r="H68" s="983"/>
      <c r="I68" s="948"/>
      <c r="J68" s="481"/>
      <c r="K68" s="481"/>
      <c r="L68" s="481"/>
      <c r="M68" s="481"/>
      <c r="N68" s="496" t="e">
        <f>'Names of Bidder'!#REF!</f>
        <v>#REF!</v>
      </c>
      <c r="O68" s="481"/>
      <c r="P68" s="481"/>
      <c r="Q68" s="481"/>
      <c r="R68" s="481"/>
      <c r="S68" s="481"/>
      <c r="T68" s="481"/>
      <c r="U68" s="481"/>
      <c r="V68" s="481"/>
      <c r="W68" s="481"/>
      <c r="X68" s="481"/>
      <c r="Y68" s="481"/>
    </row>
    <row r="69" spans="1:25" ht="14.25" customHeight="1">
      <c r="A69" s="572"/>
      <c r="B69" s="497"/>
      <c r="C69" s="497"/>
      <c r="D69" s="497"/>
      <c r="E69" s="497"/>
      <c r="F69" s="498"/>
      <c r="G69" s="498"/>
      <c r="H69" s="498"/>
      <c r="I69" s="498"/>
      <c r="J69" s="481"/>
      <c r="K69" s="481"/>
      <c r="L69" s="481"/>
      <c r="M69" s="481"/>
      <c r="N69" s="481"/>
      <c r="O69" s="481"/>
      <c r="P69" s="481"/>
      <c r="Q69" s="481"/>
      <c r="R69" s="481"/>
      <c r="S69" s="481"/>
      <c r="T69" s="481"/>
      <c r="U69" s="481"/>
      <c r="V69" s="481"/>
      <c r="W69" s="481"/>
      <c r="X69" s="481"/>
      <c r="Y69" s="481"/>
    </row>
    <row r="70" spans="1:25" ht="36.75" customHeight="1">
      <c r="A70" s="578">
        <v>2</v>
      </c>
      <c r="B70" s="1055" t="s">
        <v>615</v>
      </c>
      <c r="C70" s="1056"/>
      <c r="D70" s="1056"/>
      <c r="E70" s="1062"/>
      <c r="F70" s="947"/>
      <c r="G70" s="948"/>
      <c r="H70" s="983"/>
      <c r="I70" s="948"/>
      <c r="J70" s="481"/>
      <c r="K70" s="481"/>
      <c r="L70" s="481"/>
      <c r="M70" s="481"/>
      <c r="N70" s="481"/>
      <c r="O70" s="481"/>
      <c r="P70" s="481"/>
      <c r="Q70" s="481"/>
      <c r="R70" s="481"/>
      <c r="S70" s="481"/>
      <c r="T70" s="481"/>
      <c r="U70" s="481"/>
      <c r="V70" s="481"/>
      <c r="W70" s="481"/>
      <c r="X70" s="481"/>
      <c r="Y70" s="481"/>
    </row>
    <row r="71" spans="1:25" ht="14.25" customHeight="1">
      <c r="A71" s="572"/>
      <c r="B71" s="498"/>
      <c r="C71" s="498"/>
      <c r="D71" s="498"/>
      <c r="E71" s="498"/>
      <c r="F71" s="498"/>
      <c r="G71" s="498"/>
      <c r="H71" s="498"/>
      <c r="I71" s="498"/>
      <c r="J71" s="481"/>
      <c r="K71" s="481"/>
      <c r="L71" s="481"/>
      <c r="M71" s="481"/>
      <c r="N71" s="481"/>
      <c r="O71" s="481"/>
      <c r="P71" s="481"/>
      <c r="Q71" s="481"/>
      <c r="R71" s="481"/>
      <c r="S71" s="481"/>
      <c r="T71" s="481"/>
      <c r="U71" s="481"/>
      <c r="V71" s="481"/>
      <c r="W71" s="481"/>
      <c r="X71" s="481"/>
      <c r="Y71" s="481"/>
    </row>
    <row r="72" spans="1:25" ht="23.25" customHeight="1">
      <c r="A72" s="978">
        <v>3</v>
      </c>
      <c r="B72" s="972" t="s">
        <v>864</v>
      </c>
      <c r="C72" s="973"/>
      <c r="D72" s="973"/>
      <c r="E72" s="974"/>
      <c r="F72" s="980"/>
      <c r="G72" s="981"/>
      <c r="H72" s="982"/>
      <c r="I72" s="981"/>
      <c r="J72" s="481"/>
      <c r="K72" s="481"/>
      <c r="L72" s="481"/>
      <c r="M72" s="481"/>
      <c r="N72" s="481"/>
      <c r="O72" s="481"/>
      <c r="P72" s="481"/>
      <c r="Q72" s="481"/>
      <c r="R72" s="481"/>
      <c r="S72" s="481"/>
      <c r="T72" s="481"/>
      <c r="U72" s="481"/>
      <c r="V72" s="481"/>
      <c r="W72" s="481"/>
      <c r="X72" s="481"/>
      <c r="Y72" s="481"/>
    </row>
    <row r="73" spans="1:25" ht="21" customHeight="1">
      <c r="A73" s="979"/>
      <c r="B73" s="991"/>
      <c r="C73" s="992"/>
      <c r="D73" s="992"/>
      <c r="E73" s="1067"/>
      <c r="F73" s="934"/>
      <c r="G73" s="933"/>
      <c r="H73" s="932"/>
      <c r="I73" s="933"/>
      <c r="J73" s="481"/>
      <c r="K73" s="481"/>
      <c r="L73" s="481"/>
      <c r="M73" s="481"/>
      <c r="N73" s="481"/>
      <c r="O73" s="481"/>
      <c r="P73" s="481"/>
      <c r="Q73" s="481"/>
      <c r="R73" s="481"/>
      <c r="S73" s="481"/>
      <c r="T73" s="481"/>
      <c r="U73" s="481"/>
      <c r="V73" s="481"/>
      <c r="W73" s="481"/>
      <c r="X73" s="481"/>
      <c r="Y73" s="481"/>
    </row>
    <row r="74" spans="1:25" ht="20.25" customHeight="1">
      <c r="A74" s="979"/>
      <c r="B74" s="991"/>
      <c r="C74" s="992"/>
      <c r="D74" s="992"/>
      <c r="E74" s="1067"/>
      <c r="F74" s="934"/>
      <c r="G74" s="933"/>
      <c r="H74" s="932"/>
      <c r="I74" s="933"/>
      <c r="J74" s="481"/>
      <c r="K74" s="481"/>
      <c r="L74" s="481"/>
      <c r="M74" s="481"/>
      <c r="N74" s="481"/>
      <c r="O74" s="481"/>
      <c r="P74" s="481"/>
      <c r="Q74" s="481"/>
      <c r="R74" s="481"/>
      <c r="S74" s="481"/>
      <c r="T74" s="481"/>
      <c r="U74" s="481"/>
      <c r="V74" s="481"/>
      <c r="W74" s="481"/>
      <c r="X74" s="481"/>
      <c r="Y74" s="481"/>
    </row>
    <row r="75" spans="1:25" ht="21" customHeight="1">
      <c r="A75" s="979"/>
      <c r="B75" s="991"/>
      <c r="C75" s="992"/>
      <c r="D75" s="992"/>
      <c r="E75" s="1067"/>
      <c r="F75" s="934"/>
      <c r="G75" s="933"/>
      <c r="H75" s="932"/>
      <c r="I75" s="933"/>
      <c r="J75" s="481"/>
      <c r="K75" s="481"/>
      <c r="L75" s="481"/>
      <c r="M75" s="481"/>
      <c r="N75" s="481"/>
      <c r="O75" s="481"/>
      <c r="P75" s="481"/>
      <c r="Q75" s="481"/>
      <c r="R75" s="481"/>
      <c r="S75" s="481"/>
      <c r="T75" s="481"/>
      <c r="U75" s="481"/>
      <c r="V75" s="481"/>
      <c r="W75" s="481"/>
      <c r="X75" s="481"/>
      <c r="Y75" s="481"/>
    </row>
    <row r="76" spans="1:25" ht="24.95" customHeight="1">
      <c r="A76" s="560"/>
      <c r="E76" s="499" t="s">
        <v>616</v>
      </c>
      <c r="F76" s="970"/>
      <c r="G76" s="945"/>
      <c r="H76" s="944"/>
      <c r="I76" s="945"/>
      <c r="J76" s="481"/>
      <c r="K76" s="481"/>
      <c r="L76" s="481"/>
      <c r="M76" s="481"/>
      <c r="N76" s="481"/>
      <c r="O76" s="481"/>
      <c r="P76" s="481"/>
      <c r="Q76" s="481"/>
      <c r="R76" s="481"/>
      <c r="S76" s="481"/>
      <c r="T76" s="481"/>
      <c r="U76" s="481"/>
      <c r="V76" s="481"/>
      <c r="W76" s="481"/>
      <c r="X76" s="481"/>
      <c r="Y76" s="481"/>
    </row>
    <row r="77" spans="1:25" ht="24.95" customHeight="1">
      <c r="A77" s="560"/>
      <c r="E77" s="499" t="s">
        <v>6</v>
      </c>
      <c r="F77" s="970"/>
      <c r="G77" s="945"/>
      <c r="H77" s="944"/>
      <c r="I77" s="945"/>
      <c r="J77" s="481"/>
      <c r="K77" s="481"/>
      <c r="L77" s="481"/>
      <c r="M77" s="481"/>
      <c r="N77" s="481"/>
      <c r="O77" s="481"/>
      <c r="P77" s="481"/>
      <c r="Q77" s="481"/>
      <c r="R77" s="481"/>
      <c r="S77" s="481"/>
      <c r="T77" s="481"/>
      <c r="U77" s="481"/>
      <c r="V77" s="481"/>
      <c r="W77" s="481"/>
      <c r="X77" s="481"/>
      <c r="Y77" s="481"/>
    </row>
    <row r="78" spans="1:25" ht="24.95" customHeight="1">
      <c r="A78" s="560"/>
      <c r="B78" s="500"/>
      <c r="C78" s="500"/>
      <c r="D78" s="500"/>
      <c r="E78" s="501" t="s">
        <v>617</v>
      </c>
      <c r="F78" s="935"/>
      <c r="G78" s="936"/>
      <c r="H78" s="949"/>
      <c r="I78" s="936"/>
      <c r="J78" s="481"/>
      <c r="K78" s="481"/>
      <c r="L78" s="481"/>
      <c r="M78" s="481"/>
      <c r="N78" s="481"/>
      <c r="O78" s="481"/>
      <c r="P78" s="481"/>
      <c r="Q78" s="481"/>
      <c r="R78" s="481"/>
      <c r="S78" s="481"/>
      <c r="T78" s="481"/>
      <c r="U78" s="481"/>
      <c r="V78" s="481"/>
      <c r="W78" s="481"/>
      <c r="X78" s="481"/>
      <c r="Y78" s="481"/>
    </row>
    <row r="79" spans="1:25" ht="20.25" customHeight="1">
      <c r="A79" s="560"/>
      <c r="B79" s="483"/>
      <c r="C79" s="483"/>
      <c r="D79" s="483"/>
      <c r="E79" s="499"/>
      <c r="F79" s="493"/>
      <c r="G79" s="493"/>
      <c r="H79" s="493"/>
      <c r="I79" s="493"/>
      <c r="J79" s="481"/>
      <c r="K79" s="481"/>
      <c r="L79" s="481"/>
      <c r="M79" s="481"/>
      <c r="N79" s="481"/>
      <c r="O79" s="481"/>
      <c r="P79" s="481"/>
      <c r="Q79" s="481"/>
      <c r="R79" s="481"/>
      <c r="S79" s="481"/>
      <c r="T79" s="481"/>
      <c r="U79" s="481"/>
      <c r="V79" s="481"/>
      <c r="W79" s="481"/>
      <c r="X79" s="481"/>
      <c r="Y79" s="481"/>
    </row>
    <row r="80" spans="1:25" ht="35.25" customHeight="1">
      <c r="A80" s="486" t="s">
        <v>618</v>
      </c>
      <c r="B80" s="937" t="s">
        <v>867</v>
      </c>
      <c r="C80" s="938"/>
      <c r="D80" s="938"/>
      <c r="E80" s="939"/>
      <c r="F80" s="940"/>
      <c r="G80" s="941"/>
      <c r="H80" s="940"/>
      <c r="I80" s="941"/>
      <c r="J80" s="481"/>
      <c r="K80" s="481"/>
      <c r="L80" s="481"/>
      <c r="M80" s="481"/>
      <c r="N80" s="481"/>
      <c r="O80" s="481"/>
      <c r="P80" s="481"/>
      <c r="Q80" s="481"/>
      <c r="R80" s="481"/>
      <c r="S80" s="481"/>
      <c r="T80" s="481"/>
      <c r="U80" s="481"/>
      <c r="V80" s="481"/>
      <c r="W80" s="481"/>
      <c r="X80" s="481"/>
      <c r="Y80" s="481"/>
    </row>
    <row r="81" spans="1:25" ht="30.75" customHeight="1">
      <c r="A81" s="567" t="s">
        <v>539</v>
      </c>
      <c r="B81" s="937" t="s">
        <v>868</v>
      </c>
      <c r="C81" s="938"/>
      <c r="D81" s="938"/>
      <c r="E81" s="939"/>
      <c r="F81" s="554"/>
      <c r="G81" s="554"/>
      <c r="H81" s="554"/>
      <c r="I81" s="554"/>
      <c r="J81" s="481"/>
      <c r="K81" s="481"/>
      <c r="L81" s="481"/>
      <c r="M81" s="481"/>
      <c r="N81" s="481"/>
      <c r="O81" s="481"/>
      <c r="P81" s="481"/>
      <c r="Q81" s="481"/>
      <c r="R81" s="481"/>
      <c r="S81" s="481"/>
      <c r="T81" s="481"/>
      <c r="U81" s="481"/>
      <c r="V81" s="481"/>
      <c r="W81" s="481"/>
      <c r="X81" s="481"/>
      <c r="Y81" s="481"/>
    </row>
    <row r="82" spans="1:25" ht="90.75" customHeight="1">
      <c r="A82" s="567" t="s">
        <v>718</v>
      </c>
      <c r="B82" s="937" t="s">
        <v>862</v>
      </c>
      <c r="C82" s="938"/>
      <c r="D82" s="938"/>
      <c r="E82" s="939"/>
      <c r="F82" s="537"/>
      <c r="G82" s="538"/>
      <c r="H82" s="538"/>
      <c r="I82" s="539"/>
      <c r="J82" s="481"/>
      <c r="K82" s="481"/>
      <c r="L82" s="481"/>
      <c r="M82" s="481"/>
      <c r="N82" s="481"/>
      <c r="O82" s="481"/>
      <c r="P82" s="481"/>
      <c r="Q82" s="481"/>
      <c r="R82" s="481"/>
      <c r="S82" s="481"/>
      <c r="T82" s="481"/>
      <c r="U82" s="481"/>
      <c r="V82" s="481"/>
      <c r="W82" s="481"/>
      <c r="X82" s="481"/>
      <c r="Y82" s="481"/>
    </row>
    <row r="83" spans="1:25" ht="24.95" customHeight="1">
      <c r="A83" s="560">
        <v>6</v>
      </c>
      <c r="B83" s="1042" t="s">
        <v>619</v>
      </c>
      <c r="C83" s="1043"/>
      <c r="D83" s="1043"/>
      <c r="E83" s="1044"/>
      <c r="F83" s="504"/>
      <c r="G83" s="505"/>
      <c r="H83" s="504"/>
      <c r="I83" s="506"/>
      <c r="J83" s="481"/>
      <c r="K83" s="481"/>
      <c r="L83" s="481"/>
      <c r="M83" s="481"/>
      <c r="N83" s="481"/>
      <c r="O83" s="481"/>
      <c r="P83" s="481"/>
      <c r="Q83" s="481"/>
      <c r="R83" s="481"/>
      <c r="S83" s="481"/>
      <c r="T83" s="481"/>
      <c r="U83" s="481"/>
      <c r="V83" s="481"/>
      <c r="W83" s="481"/>
      <c r="X83" s="481"/>
      <c r="Y83" s="481"/>
    </row>
    <row r="84" spans="1:25" ht="36" customHeight="1">
      <c r="A84" s="560"/>
      <c r="B84" s="1045" t="s">
        <v>620</v>
      </c>
      <c r="C84" s="1034"/>
      <c r="D84" s="1034"/>
      <c r="E84" s="1046"/>
      <c r="F84" s="507"/>
      <c r="G84" s="508"/>
      <c r="H84" s="507"/>
      <c r="I84" s="509"/>
      <c r="J84" s="481"/>
      <c r="K84" s="481"/>
      <c r="L84" s="481"/>
      <c r="M84" s="481"/>
      <c r="N84" s="481"/>
      <c r="O84" s="481"/>
      <c r="P84" s="481"/>
      <c r="Q84" s="481"/>
      <c r="R84" s="481"/>
      <c r="S84" s="481"/>
      <c r="T84" s="481"/>
      <c r="U84" s="481"/>
      <c r="V84" s="481"/>
      <c r="W84" s="481"/>
      <c r="X84" s="481"/>
      <c r="Y84" s="481"/>
    </row>
    <row r="85" spans="1:25" ht="114" customHeight="1">
      <c r="A85" s="560"/>
      <c r="B85" s="1053" t="s">
        <v>689</v>
      </c>
      <c r="C85" s="954"/>
      <c r="D85" s="954"/>
      <c r="E85" s="1054"/>
      <c r="F85" s="1047"/>
      <c r="G85" s="1048"/>
      <c r="H85" s="1047"/>
      <c r="I85" s="1048"/>
      <c r="J85" s="481"/>
      <c r="K85" s="481"/>
      <c r="L85" s="481"/>
      <c r="M85" s="481"/>
      <c r="N85" s="481"/>
      <c r="O85" s="481"/>
      <c r="P85" s="481"/>
      <c r="Q85" s="481"/>
      <c r="R85" s="481"/>
      <c r="S85" s="481"/>
      <c r="T85" s="481"/>
      <c r="U85" s="481"/>
      <c r="V85" s="481"/>
      <c r="W85" s="481"/>
      <c r="X85" s="481"/>
      <c r="Y85" s="481"/>
    </row>
    <row r="86" spans="1:25" ht="21" customHeight="1">
      <c r="A86" s="560"/>
      <c r="B86" s="503"/>
      <c r="C86" s="503"/>
      <c r="D86" s="503"/>
      <c r="E86" s="503"/>
      <c r="F86" s="1049"/>
      <c r="G86" s="1050"/>
      <c r="H86" s="507"/>
      <c r="I86" s="509"/>
      <c r="J86" s="481"/>
      <c r="K86" s="481"/>
      <c r="L86" s="481"/>
      <c r="M86" s="481"/>
      <c r="N86" s="481"/>
      <c r="O86" s="481"/>
      <c r="P86" s="481"/>
      <c r="Q86" s="481"/>
      <c r="R86" s="481"/>
      <c r="S86" s="481"/>
      <c r="T86" s="481"/>
      <c r="U86" s="481"/>
      <c r="V86" s="481"/>
      <c r="W86" s="481"/>
      <c r="X86" s="481"/>
      <c r="Y86" s="481"/>
    </row>
    <row r="87" spans="1:25" ht="18.75" customHeight="1">
      <c r="A87" s="560"/>
      <c r="B87" s="510"/>
      <c r="C87" s="510"/>
      <c r="D87" s="510"/>
      <c r="E87" s="510"/>
      <c r="F87" s="1002"/>
      <c r="G87" s="1003"/>
      <c r="H87" s="1002"/>
      <c r="I87" s="1003"/>
      <c r="J87" s="481"/>
      <c r="K87" s="481"/>
      <c r="L87" s="481"/>
      <c r="M87" s="481"/>
      <c r="N87" s="481"/>
      <c r="O87" s="481"/>
      <c r="P87" s="481"/>
      <c r="Q87" s="481"/>
      <c r="R87" s="481"/>
      <c r="S87" s="481"/>
      <c r="T87" s="481"/>
      <c r="U87" s="481"/>
      <c r="V87" s="481"/>
      <c r="W87" s="481"/>
      <c r="X87" s="481"/>
      <c r="Y87" s="481"/>
    </row>
    <row r="88" spans="1:25" ht="36.75" customHeight="1">
      <c r="A88" s="579">
        <v>7</v>
      </c>
      <c r="B88" s="1055" t="s">
        <v>621</v>
      </c>
      <c r="C88" s="1056"/>
      <c r="D88" s="1056"/>
      <c r="E88" s="1057"/>
      <c r="F88" s="1058"/>
      <c r="G88" s="1059"/>
      <c r="H88" s="1059"/>
      <c r="I88" s="1060"/>
      <c r="J88" s="481"/>
      <c r="K88" s="481"/>
      <c r="L88" s="481"/>
      <c r="M88" s="481"/>
      <c r="N88" s="481"/>
      <c r="O88" s="481"/>
      <c r="P88" s="481"/>
      <c r="Q88" s="481"/>
      <c r="R88" s="481"/>
      <c r="S88" s="481"/>
      <c r="T88" s="481"/>
      <c r="U88" s="481"/>
      <c r="V88" s="481"/>
      <c r="W88" s="481"/>
      <c r="X88" s="481"/>
      <c r="Y88" s="481"/>
    </row>
    <row r="89" spans="1:25" s="522" customFormat="1" ht="36.75" customHeight="1">
      <c r="A89" s="593"/>
      <c r="B89" s="680"/>
      <c r="C89" s="680"/>
      <c r="D89" s="680"/>
      <c r="E89" s="680"/>
      <c r="F89" s="681"/>
      <c r="G89" s="681"/>
      <c r="H89" s="681"/>
      <c r="I89" s="682"/>
      <c r="J89" s="520"/>
      <c r="K89" s="520"/>
      <c r="L89" s="520"/>
      <c r="M89" s="520"/>
      <c r="N89" s="520"/>
      <c r="O89" s="520"/>
      <c r="P89" s="520"/>
      <c r="Q89" s="520"/>
      <c r="R89" s="520"/>
      <c r="S89" s="520"/>
      <c r="T89" s="520"/>
      <c r="U89" s="520"/>
      <c r="V89" s="520"/>
      <c r="W89" s="520"/>
      <c r="X89" s="520"/>
      <c r="Y89" s="520"/>
    </row>
    <row r="90" spans="1:25" ht="44.25" customHeight="1">
      <c r="A90" s="578">
        <v>1</v>
      </c>
      <c r="B90" s="1055" t="s">
        <v>614</v>
      </c>
      <c r="C90" s="1056"/>
      <c r="D90" s="1056"/>
      <c r="E90" s="1062"/>
      <c r="F90" s="947"/>
      <c r="G90" s="948"/>
      <c r="H90" s="983"/>
      <c r="I90" s="948"/>
      <c r="J90" s="481"/>
      <c r="K90" s="481"/>
      <c r="L90" s="481"/>
      <c r="M90" s="481"/>
      <c r="N90" s="496" t="e">
        <f>'Names of Bidder'!#REF!</f>
        <v>#REF!</v>
      </c>
      <c r="O90" s="481"/>
      <c r="P90" s="481"/>
      <c r="Q90" s="481"/>
      <c r="R90" s="481"/>
      <c r="S90" s="481"/>
      <c r="T90" s="481"/>
      <c r="U90" s="481"/>
      <c r="V90" s="481"/>
      <c r="W90" s="481"/>
      <c r="X90" s="481"/>
      <c r="Y90" s="481"/>
    </row>
    <row r="91" spans="1:25" ht="14.25" customHeight="1">
      <c r="A91" s="572"/>
      <c r="B91" s="497"/>
      <c r="C91" s="497"/>
      <c r="D91" s="497"/>
      <c r="E91" s="497"/>
      <c r="F91" s="498"/>
      <c r="G91" s="498"/>
      <c r="H91" s="498"/>
      <c r="I91" s="498"/>
      <c r="J91" s="481"/>
      <c r="K91" s="481"/>
      <c r="L91" s="481"/>
      <c r="M91" s="481"/>
      <c r="N91" s="481"/>
      <c r="O91" s="481"/>
      <c r="P91" s="481"/>
      <c r="Q91" s="481"/>
      <c r="R91" s="481"/>
      <c r="S91" s="481"/>
      <c r="T91" s="481"/>
      <c r="U91" s="481"/>
      <c r="V91" s="481"/>
      <c r="W91" s="481"/>
      <c r="X91" s="481"/>
      <c r="Y91" s="481"/>
    </row>
    <row r="92" spans="1:25" ht="36.75" customHeight="1">
      <c r="A92" s="578">
        <v>2</v>
      </c>
      <c r="B92" s="1055" t="s">
        <v>615</v>
      </c>
      <c r="C92" s="1056"/>
      <c r="D92" s="1056"/>
      <c r="E92" s="1062"/>
      <c r="F92" s="947"/>
      <c r="G92" s="948"/>
      <c r="H92" s="983"/>
      <c r="I92" s="948"/>
      <c r="J92" s="481"/>
      <c r="K92" s="481"/>
      <c r="L92" s="481"/>
      <c r="M92" s="481"/>
      <c r="N92" s="481"/>
      <c r="O92" s="481"/>
      <c r="P92" s="481"/>
      <c r="Q92" s="481"/>
      <c r="R92" s="481"/>
      <c r="S92" s="481"/>
      <c r="T92" s="481"/>
      <c r="U92" s="481"/>
      <c r="V92" s="481"/>
      <c r="W92" s="481"/>
      <c r="X92" s="481"/>
      <c r="Y92" s="481"/>
    </row>
    <row r="93" spans="1:25" ht="14.25" customHeight="1">
      <c r="A93" s="572"/>
      <c r="B93" s="498"/>
      <c r="C93" s="498"/>
      <c r="D93" s="498"/>
      <c r="E93" s="498"/>
      <c r="F93" s="498"/>
      <c r="G93" s="498"/>
      <c r="H93" s="498"/>
      <c r="I93" s="498"/>
      <c r="J93" s="481"/>
      <c r="K93" s="481"/>
      <c r="L93" s="481"/>
      <c r="M93" s="481"/>
      <c r="N93" s="481"/>
      <c r="O93" s="481"/>
      <c r="P93" s="481"/>
      <c r="Q93" s="481"/>
      <c r="R93" s="481"/>
      <c r="S93" s="481"/>
      <c r="T93" s="481"/>
      <c r="U93" s="481"/>
      <c r="V93" s="481"/>
      <c r="W93" s="481"/>
      <c r="X93" s="481"/>
      <c r="Y93" s="481"/>
    </row>
    <row r="94" spans="1:25" ht="23.25" customHeight="1">
      <c r="A94" s="978">
        <v>3</v>
      </c>
      <c r="B94" s="972" t="s">
        <v>864</v>
      </c>
      <c r="C94" s="973"/>
      <c r="D94" s="973"/>
      <c r="E94" s="974"/>
      <c r="F94" s="980"/>
      <c r="G94" s="981"/>
      <c r="H94" s="982"/>
      <c r="I94" s="981"/>
      <c r="J94" s="481"/>
      <c r="K94" s="481"/>
      <c r="L94" s="481"/>
      <c r="M94" s="481"/>
      <c r="N94" s="481"/>
      <c r="O94" s="481"/>
      <c r="P94" s="481"/>
      <c r="Q94" s="481"/>
      <c r="R94" s="481"/>
      <c r="S94" s="481"/>
      <c r="T94" s="481"/>
      <c r="U94" s="481"/>
      <c r="V94" s="481"/>
      <c r="W94" s="481"/>
      <c r="X94" s="481"/>
      <c r="Y94" s="481"/>
    </row>
    <row r="95" spans="1:25" ht="21" customHeight="1">
      <c r="A95" s="979"/>
      <c r="B95" s="991"/>
      <c r="C95" s="992"/>
      <c r="D95" s="992"/>
      <c r="E95" s="1067"/>
      <c r="F95" s="934"/>
      <c r="G95" s="933"/>
      <c r="H95" s="932"/>
      <c r="I95" s="933"/>
      <c r="J95" s="481"/>
      <c r="K95" s="481"/>
      <c r="L95" s="481"/>
      <c r="M95" s="481"/>
      <c r="N95" s="481"/>
      <c r="O95" s="481"/>
      <c r="P95" s="481"/>
      <c r="Q95" s="481"/>
      <c r="R95" s="481"/>
      <c r="S95" s="481"/>
      <c r="T95" s="481"/>
      <c r="U95" s="481"/>
      <c r="V95" s="481"/>
      <c r="W95" s="481"/>
      <c r="X95" s="481"/>
      <c r="Y95" s="481"/>
    </row>
    <row r="96" spans="1:25" ht="20.25" customHeight="1">
      <c r="A96" s="979"/>
      <c r="B96" s="991"/>
      <c r="C96" s="992"/>
      <c r="D96" s="992"/>
      <c r="E96" s="1067"/>
      <c r="F96" s="934"/>
      <c r="G96" s="933"/>
      <c r="H96" s="932"/>
      <c r="I96" s="933"/>
      <c r="J96" s="481"/>
      <c r="K96" s="481"/>
      <c r="L96" s="481"/>
      <c r="M96" s="481"/>
      <c r="N96" s="481"/>
      <c r="O96" s="481"/>
      <c r="P96" s="481"/>
      <c r="Q96" s="481"/>
      <c r="R96" s="481"/>
      <c r="S96" s="481"/>
      <c r="T96" s="481"/>
      <c r="U96" s="481"/>
      <c r="V96" s="481"/>
      <c r="W96" s="481"/>
      <c r="X96" s="481"/>
      <c r="Y96" s="481"/>
    </row>
    <row r="97" spans="1:25" ht="21" customHeight="1">
      <c r="A97" s="979"/>
      <c r="B97" s="991"/>
      <c r="C97" s="992"/>
      <c r="D97" s="992"/>
      <c r="E97" s="1067"/>
      <c r="F97" s="934"/>
      <c r="G97" s="933"/>
      <c r="H97" s="932"/>
      <c r="I97" s="933"/>
      <c r="J97" s="481"/>
      <c r="K97" s="481"/>
      <c r="L97" s="481"/>
      <c r="M97" s="481"/>
      <c r="N97" s="481"/>
      <c r="O97" s="481"/>
      <c r="P97" s="481"/>
      <c r="Q97" s="481"/>
      <c r="R97" s="481"/>
      <c r="S97" s="481"/>
      <c r="T97" s="481"/>
      <c r="U97" s="481"/>
      <c r="V97" s="481"/>
      <c r="W97" s="481"/>
      <c r="X97" s="481"/>
      <c r="Y97" s="481"/>
    </row>
    <row r="98" spans="1:25" ht="24.95" customHeight="1">
      <c r="A98" s="560"/>
      <c r="E98" s="499" t="s">
        <v>616</v>
      </c>
      <c r="F98" s="970"/>
      <c r="G98" s="945"/>
      <c r="H98" s="944"/>
      <c r="I98" s="945"/>
      <c r="J98" s="481"/>
      <c r="K98" s="481"/>
      <c r="L98" s="481"/>
      <c r="M98" s="481"/>
      <c r="N98" s="481"/>
      <c r="O98" s="481"/>
      <c r="P98" s="481"/>
      <c r="Q98" s="481"/>
      <c r="R98" s="481"/>
      <c r="S98" s="481"/>
      <c r="T98" s="481"/>
      <c r="U98" s="481"/>
      <c r="V98" s="481"/>
      <c r="W98" s="481"/>
      <c r="X98" s="481"/>
      <c r="Y98" s="481"/>
    </row>
    <row r="99" spans="1:25" ht="24.95" customHeight="1">
      <c r="A99" s="560"/>
      <c r="E99" s="499" t="s">
        <v>6</v>
      </c>
      <c r="F99" s="970"/>
      <c r="G99" s="945"/>
      <c r="H99" s="944"/>
      <c r="I99" s="945"/>
      <c r="J99" s="481"/>
      <c r="K99" s="481"/>
      <c r="L99" s="481"/>
      <c r="M99" s="481"/>
      <c r="N99" s="481"/>
      <c r="O99" s="481"/>
      <c r="P99" s="481"/>
      <c r="Q99" s="481"/>
      <c r="R99" s="481"/>
      <c r="S99" s="481"/>
      <c r="T99" s="481"/>
      <c r="U99" s="481"/>
      <c r="V99" s="481"/>
      <c r="W99" s="481"/>
      <c r="X99" s="481"/>
      <c r="Y99" s="481"/>
    </row>
    <row r="100" spans="1:25" ht="24.95" customHeight="1">
      <c r="A100" s="560"/>
      <c r="B100" s="500"/>
      <c r="C100" s="500"/>
      <c r="D100" s="500"/>
      <c r="E100" s="501" t="s">
        <v>617</v>
      </c>
      <c r="F100" s="935"/>
      <c r="G100" s="936"/>
      <c r="H100" s="949"/>
      <c r="I100" s="936"/>
      <c r="J100" s="481"/>
      <c r="K100" s="481"/>
      <c r="L100" s="481"/>
      <c r="M100" s="481"/>
      <c r="N100" s="481"/>
      <c r="O100" s="481"/>
      <c r="P100" s="481"/>
      <c r="Q100" s="481"/>
      <c r="R100" s="481"/>
      <c r="S100" s="481"/>
      <c r="T100" s="481"/>
      <c r="U100" s="481"/>
      <c r="V100" s="481"/>
      <c r="W100" s="481"/>
      <c r="X100" s="481"/>
      <c r="Y100" s="481"/>
    </row>
    <row r="101" spans="1:25" ht="20.25" customHeight="1">
      <c r="A101" s="560"/>
      <c r="B101" s="483"/>
      <c r="C101" s="483"/>
      <c r="D101" s="483"/>
      <c r="E101" s="499"/>
      <c r="F101" s="493"/>
      <c r="G101" s="493"/>
      <c r="H101" s="493"/>
      <c r="I101" s="493"/>
      <c r="J101" s="481"/>
      <c r="K101" s="481"/>
      <c r="L101" s="481"/>
      <c r="M101" s="481"/>
      <c r="N101" s="481"/>
      <c r="O101" s="481"/>
      <c r="P101" s="481"/>
      <c r="Q101" s="481"/>
      <c r="R101" s="481"/>
      <c r="S101" s="481"/>
      <c r="T101" s="481"/>
      <c r="U101" s="481"/>
      <c r="V101" s="481"/>
      <c r="W101" s="481"/>
      <c r="X101" s="481"/>
      <c r="Y101" s="481"/>
    </row>
    <row r="102" spans="1:25" ht="35.25" customHeight="1">
      <c r="A102" s="486" t="s">
        <v>618</v>
      </c>
      <c r="B102" s="937" t="s">
        <v>867</v>
      </c>
      <c r="C102" s="938"/>
      <c r="D102" s="938"/>
      <c r="E102" s="939"/>
      <c r="F102" s="940"/>
      <c r="G102" s="941"/>
      <c r="H102" s="940"/>
      <c r="I102" s="941"/>
      <c r="J102" s="481"/>
      <c r="K102" s="481"/>
      <c r="L102" s="481"/>
      <c r="M102" s="481"/>
      <c r="N102" s="481"/>
      <c r="O102" s="481"/>
      <c r="P102" s="481"/>
      <c r="Q102" s="481"/>
      <c r="R102" s="481"/>
      <c r="S102" s="481"/>
      <c r="T102" s="481"/>
      <c r="U102" s="481"/>
      <c r="V102" s="481"/>
      <c r="W102" s="481"/>
      <c r="X102" s="481"/>
      <c r="Y102" s="481"/>
    </row>
    <row r="103" spans="1:25" ht="30.75" customHeight="1">
      <c r="A103" s="567" t="s">
        <v>539</v>
      </c>
      <c r="B103" s="937" t="s">
        <v>868</v>
      </c>
      <c r="C103" s="938"/>
      <c r="D103" s="938"/>
      <c r="E103" s="939"/>
      <c r="F103" s="554"/>
      <c r="G103" s="554"/>
      <c r="H103" s="554"/>
      <c r="I103" s="554"/>
      <c r="J103" s="481"/>
      <c r="K103" s="481"/>
      <c r="L103" s="481"/>
      <c r="M103" s="481"/>
      <c r="N103" s="481"/>
      <c r="O103" s="481"/>
      <c r="P103" s="481"/>
      <c r="Q103" s="481"/>
      <c r="R103" s="481"/>
      <c r="S103" s="481"/>
      <c r="T103" s="481"/>
      <c r="U103" s="481"/>
      <c r="V103" s="481"/>
      <c r="W103" s="481"/>
      <c r="X103" s="481"/>
      <c r="Y103" s="481"/>
    </row>
    <row r="104" spans="1:25" ht="90.75" customHeight="1">
      <c r="A104" s="567" t="s">
        <v>718</v>
      </c>
      <c r="B104" s="937" t="s">
        <v>862</v>
      </c>
      <c r="C104" s="938"/>
      <c r="D104" s="938"/>
      <c r="E104" s="939"/>
      <c r="F104" s="537"/>
      <c r="G104" s="538"/>
      <c r="H104" s="538"/>
      <c r="I104" s="539"/>
      <c r="J104" s="481"/>
      <c r="K104" s="481"/>
      <c r="L104" s="481"/>
      <c r="M104" s="481"/>
      <c r="N104" s="481"/>
      <c r="O104" s="481"/>
      <c r="P104" s="481"/>
      <c r="Q104" s="481"/>
      <c r="R104" s="481"/>
      <c r="S104" s="481"/>
      <c r="T104" s="481"/>
      <c r="U104" s="481"/>
      <c r="V104" s="481"/>
      <c r="W104" s="481"/>
      <c r="X104" s="481"/>
      <c r="Y104" s="481"/>
    </row>
    <row r="105" spans="1:25" ht="24.95" customHeight="1">
      <c r="A105" s="560">
        <v>6</v>
      </c>
      <c r="B105" s="1042" t="s">
        <v>619</v>
      </c>
      <c r="C105" s="1043"/>
      <c r="D105" s="1043"/>
      <c r="E105" s="1044"/>
      <c r="F105" s="504"/>
      <c r="G105" s="505"/>
      <c r="H105" s="504"/>
      <c r="I105" s="506"/>
      <c r="J105" s="481"/>
      <c r="K105" s="481"/>
      <c r="L105" s="481"/>
      <c r="M105" s="481"/>
      <c r="N105" s="481"/>
      <c r="O105" s="481"/>
      <c r="P105" s="481"/>
      <c r="Q105" s="481"/>
      <c r="R105" s="481"/>
      <c r="S105" s="481"/>
      <c r="T105" s="481"/>
      <c r="U105" s="481"/>
      <c r="V105" s="481"/>
      <c r="W105" s="481"/>
      <c r="X105" s="481"/>
      <c r="Y105" s="481"/>
    </row>
    <row r="106" spans="1:25" ht="36" customHeight="1">
      <c r="A106" s="560"/>
      <c r="B106" s="1045" t="s">
        <v>620</v>
      </c>
      <c r="C106" s="1034"/>
      <c r="D106" s="1034"/>
      <c r="E106" s="1046"/>
      <c r="F106" s="507"/>
      <c r="G106" s="508"/>
      <c r="H106" s="507"/>
      <c r="I106" s="509"/>
      <c r="J106" s="481"/>
      <c r="K106" s="481"/>
      <c r="L106" s="481"/>
      <c r="M106" s="481"/>
      <c r="N106" s="481"/>
      <c r="O106" s="481"/>
      <c r="P106" s="481"/>
      <c r="Q106" s="481"/>
      <c r="R106" s="481"/>
      <c r="S106" s="481"/>
      <c r="T106" s="481"/>
      <c r="U106" s="481"/>
      <c r="V106" s="481"/>
      <c r="W106" s="481"/>
      <c r="X106" s="481"/>
      <c r="Y106" s="481"/>
    </row>
    <row r="107" spans="1:25" ht="114" customHeight="1">
      <c r="A107" s="560"/>
      <c r="B107" s="1053" t="s">
        <v>689</v>
      </c>
      <c r="C107" s="954"/>
      <c r="D107" s="954"/>
      <c r="E107" s="1054"/>
      <c r="F107" s="1047"/>
      <c r="G107" s="1048"/>
      <c r="H107" s="1047"/>
      <c r="I107" s="1048"/>
      <c r="J107" s="481"/>
      <c r="K107" s="481"/>
      <c r="L107" s="481"/>
      <c r="M107" s="481"/>
      <c r="N107" s="481"/>
      <c r="O107" s="481"/>
      <c r="P107" s="481"/>
      <c r="Q107" s="481"/>
      <c r="R107" s="481"/>
      <c r="S107" s="481"/>
      <c r="T107" s="481"/>
      <c r="U107" s="481"/>
      <c r="V107" s="481"/>
      <c r="W107" s="481"/>
      <c r="X107" s="481"/>
      <c r="Y107" s="481"/>
    </row>
    <row r="108" spans="1:25" ht="21" customHeight="1">
      <c r="A108" s="560"/>
      <c r="B108" s="503"/>
      <c r="C108" s="503"/>
      <c r="D108" s="503"/>
      <c r="E108" s="503"/>
      <c r="F108" s="1049"/>
      <c r="G108" s="1050"/>
      <c r="H108" s="507"/>
      <c r="I108" s="509"/>
      <c r="J108" s="481"/>
      <c r="K108" s="481"/>
      <c r="L108" s="481"/>
      <c r="M108" s="481"/>
      <c r="N108" s="481"/>
      <c r="O108" s="481"/>
      <c r="P108" s="481"/>
      <c r="Q108" s="481"/>
      <c r="R108" s="481"/>
      <c r="S108" s="481"/>
      <c r="T108" s="481"/>
      <c r="U108" s="481"/>
      <c r="V108" s="481"/>
      <c r="W108" s="481"/>
      <c r="X108" s="481"/>
      <c r="Y108" s="481"/>
    </row>
    <row r="109" spans="1:25" ht="18.75" customHeight="1">
      <c r="A109" s="560"/>
      <c r="B109" s="510"/>
      <c r="C109" s="510"/>
      <c r="D109" s="510"/>
      <c r="E109" s="510"/>
      <c r="F109" s="1002"/>
      <c r="G109" s="1003"/>
      <c r="H109" s="1002"/>
      <c r="I109" s="1003"/>
      <c r="J109" s="481"/>
      <c r="K109" s="481"/>
      <c r="L109" s="481"/>
      <c r="M109" s="481"/>
      <c r="N109" s="481"/>
      <c r="O109" s="481"/>
      <c r="P109" s="481"/>
      <c r="Q109" s="481"/>
      <c r="R109" s="481"/>
      <c r="S109" s="481"/>
      <c r="T109" s="481"/>
      <c r="U109" s="481"/>
      <c r="V109" s="481"/>
      <c r="W109" s="481"/>
      <c r="X109" s="481"/>
      <c r="Y109" s="481"/>
    </row>
    <row r="110" spans="1:25" ht="36.75" customHeight="1">
      <c r="A110" s="579">
        <v>7</v>
      </c>
      <c r="B110" s="1055" t="s">
        <v>621</v>
      </c>
      <c r="C110" s="1056"/>
      <c r="D110" s="1056"/>
      <c r="E110" s="1057"/>
      <c r="F110" s="1058"/>
      <c r="G110" s="1059"/>
      <c r="H110" s="1059"/>
      <c r="I110" s="1060"/>
      <c r="J110" s="481"/>
      <c r="K110" s="481"/>
      <c r="L110" s="481"/>
      <c r="M110" s="481"/>
      <c r="N110" s="481"/>
      <c r="O110" s="481"/>
      <c r="P110" s="481"/>
      <c r="Q110" s="481"/>
      <c r="R110" s="481"/>
      <c r="S110" s="481"/>
      <c r="T110" s="481"/>
      <c r="U110" s="481"/>
      <c r="V110" s="481"/>
      <c r="W110" s="481"/>
      <c r="X110" s="481"/>
      <c r="Y110" s="481"/>
    </row>
    <row r="111" spans="1:25" ht="15.75" customHeight="1">
      <c r="A111" s="494"/>
      <c r="B111" s="492"/>
      <c r="C111" s="493"/>
      <c r="D111" s="493"/>
      <c r="E111" s="493"/>
      <c r="F111" s="493"/>
      <c r="G111" s="493"/>
      <c r="H111" s="493"/>
      <c r="I111" s="493"/>
      <c r="J111" s="483"/>
    </row>
    <row r="112" spans="1:25" ht="44.25" customHeight="1">
      <c r="A112" s="578">
        <v>1</v>
      </c>
      <c r="B112" s="1055" t="s">
        <v>614</v>
      </c>
      <c r="C112" s="1056"/>
      <c r="D112" s="1056"/>
      <c r="E112" s="1062"/>
      <c r="F112" s="947"/>
      <c r="G112" s="948"/>
      <c r="H112" s="983"/>
      <c r="I112" s="948"/>
      <c r="J112" s="481"/>
      <c r="K112" s="481"/>
      <c r="L112" s="481"/>
      <c r="M112" s="481"/>
      <c r="N112" s="496">
        <f>'Names of Bidder'!C19</f>
        <v>0</v>
      </c>
      <c r="O112" s="481"/>
      <c r="P112" s="481"/>
      <c r="Q112" s="481"/>
      <c r="R112" s="481"/>
      <c r="S112" s="481"/>
      <c r="T112" s="481"/>
      <c r="U112" s="481"/>
      <c r="V112" s="481"/>
      <c r="W112" s="481"/>
      <c r="X112" s="481"/>
      <c r="Y112" s="481"/>
    </row>
    <row r="113" spans="1:25" ht="14.25" customHeight="1">
      <c r="A113" s="572"/>
      <c r="B113" s="497"/>
      <c r="C113" s="497"/>
      <c r="D113" s="497"/>
      <c r="E113" s="497"/>
      <c r="F113" s="498"/>
      <c r="G113" s="498"/>
      <c r="H113" s="498"/>
      <c r="I113" s="498"/>
      <c r="J113" s="481"/>
      <c r="K113" s="481"/>
      <c r="L113" s="481"/>
      <c r="M113" s="481"/>
      <c r="N113" s="481"/>
      <c r="O113" s="481"/>
      <c r="P113" s="481"/>
      <c r="Q113" s="481"/>
      <c r="R113" s="481"/>
      <c r="S113" s="481"/>
      <c r="T113" s="481"/>
      <c r="U113" s="481"/>
      <c r="V113" s="481"/>
      <c r="W113" s="481"/>
      <c r="X113" s="481"/>
      <c r="Y113" s="481"/>
    </row>
    <row r="114" spans="1:25" ht="36.75" customHeight="1">
      <c r="A114" s="578">
        <v>2</v>
      </c>
      <c r="B114" s="1055" t="s">
        <v>615</v>
      </c>
      <c r="C114" s="1056"/>
      <c r="D114" s="1056"/>
      <c r="E114" s="1062"/>
      <c r="F114" s="947"/>
      <c r="G114" s="948"/>
      <c r="H114" s="983"/>
      <c r="I114" s="948"/>
      <c r="J114" s="481"/>
      <c r="K114" s="481"/>
      <c r="L114" s="481"/>
      <c r="M114" s="481"/>
      <c r="N114" s="481"/>
      <c r="O114" s="481"/>
      <c r="P114" s="481"/>
      <c r="Q114" s="481"/>
      <c r="R114" s="481"/>
      <c r="S114" s="481"/>
      <c r="T114" s="481"/>
      <c r="U114" s="481"/>
      <c r="V114" s="481"/>
      <c r="W114" s="481"/>
      <c r="X114" s="481"/>
      <c r="Y114" s="481"/>
    </row>
    <row r="115" spans="1:25" ht="14.25" customHeight="1">
      <c r="A115" s="572"/>
      <c r="B115" s="498"/>
      <c r="C115" s="498"/>
      <c r="D115" s="498"/>
      <c r="E115" s="498"/>
      <c r="F115" s="498"/>
      <c r="G115" s="498"/>
      <c r="H115" s="498"/>
      <c r="I115" s="498"/>
      <c r="J115" s="481"/>
      <c r="K115" s="481"/>
      <c r="L115" s="481"/>
      <c r="M115" s="481"/>
      <c r="N115" s="481"/>
      <c r="O115" s="481"/>
      <c r="P115" s="481"/>
      <c r="Q115" s="481"/>
      <c r="R115" s="481"/>
      <c r="S115" s="481"/>
      <c r="T115" s="481"/>
      <c r="U115" s="481"/>
      <c r="V115" s="481"/>
      <c r="W115" s="481"/>
      <c r="X115" s="481"/>
      <c r="Y115" s="481"/>
    </row>
    <row r="116" spans="1:25" ht="23.25" customHeight="1">
      <c r="A116" s="978">
        <v>3</v>
      </c>
      <c r="B116" s="1063"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16" s="1064"/>
      <c r="D116" s="1064"/>
      <c r="E116" s="1065"/>
      <c r="F116" s="980"/>
      <c r="G116" s="981"/>
      <c r="H116" s="982"/>
      <c r="I116" s="981"/>
      <c r="J116" s="481"/>
      <c r="K116" s="481"/>
      <c r="L116" s="481"/>
      <c r="M116" s="481"/>
      <c r="N116" s="481"/>
      <c r="O116" s="481"/>
      <c r="P116" s="481"/>
      <c r="Q116" s="481"/>
      <c r="R116" s="481"/>
      <c r="S116" s="481"/>
      <c r="T116" s="481"/>
      <c r="U116" s="481"/>
      <c r="V116" s="481"/>
      <c r="W116" s="481"/>
      <c r="X116" s="481"/>
      <c r="Y116" s="481"/>
    </row>
    <row r="117" spans="1:25" ht="21" customHeight="1">
      <c r="A117" s="979"/>
      <c r="B117" s="1045"/>
      <c r="C117" s="1034"/>
      <c r="D117" s="1034"/>
      <c r="E117" s="1066"/>
      <c r="F117" s="934"/>
      <c r="G117" s="933"/>
      <c r="H117" s="932"/>
      <c r="I117" s="933"/>
      <c r="J117" s="481"/>
      <c r="K117" s="481"/>
      <c r="L117" s="481"/>
      <c r="M117" s="481"/>
      <c r="N117" s="481"/>
      <c r="O117" s="481"/>
      <c r="P117" s="481"/>
      <c r="Q117" s="481"/>
      <c r="R117" s="481"/>
      <c r="S117" s="481"/>
      <c r="T117" s="481"/>
      <c r="U117" s="481"/>
      <c r="V117" s="481"/>
      <c r="W117" s="481"/>
      <c r="X117" s="481"/>
      <c r="Y117" s="481"/>
    </row>
    <row r="118" spans="1:25" ht="20.25" customHeight="1">
      <c r="A118" s="979"/>
      <c r="B118" s="1045"/>
      <c r="C118" s="1034"/>
      <c r="D118" s="1034"/>
      <c r="E118" s="1066"/>
      <c r="F118" s="934"/>
      <c r="G118" s="933"/>
      <c r="H118" s="932"/>
      <c r="I118" s="933"/>
      <c r="J118" s="481"/>
      <c r="K118" s="481"/>
      <c r="L118" s="481"/>
      <c r="M118" s="481"/>
      <c r="N118" s="481"/>
      <c r="O118" s="481"/>
      <c r="P118" s="481"/>
      <c r="Q118" s="481"/>
      <c r="R118" s="481"/>
      <c r="S118" s="481"/>
      <c r="T118" s="481"/>
      <c r="U118" s="481"/>
      <c r="V118" s="481"/>
      <c r="W118" s="481"/>
      <c r="X118" s="481"/>
      <c r="Y118" s="481"/>
    </row>
    <row r="119" spans="1:25" ht="21" customHeight="1">
      <c r="A119" s="979"/>
      <c r="B119" s="1045"/>
      <c r="C119" s="1034"/>
      <c r="D119" s="1034"/>
      <c r="E119" s="1066"/>
      <c r="F119" s="934"/>
      <c r="G119" s="933"/>
      <c r="H119" s="932"/>
      <c r="I119" s="933"/>
      <c r="J119" s="481"/>
      <c r="K119" s="481"/>
      <c r="L119" s="481"/>
      <c r="M119" s="481"/>
      <c r="N119" s="481"/>
      <c r="O119" s="481"/>
      <c r="P119" s="481"/>
      <c r="Q119" s="481"/>
      <c r="R119" s="481"/>
      <c r="S119" s="481"/>
      <c r="T119" s="481"/>
      <c r="U119" s="481"/>
      <c r="V119" s="481"/>
      <c r="W119" s="481"/>
      <c r="X119" s="481"/>
      <c r="Y119" s="481"/>
    </row>
    <row r="120" spans="1:25" ht="24.95" customHeight="1">
      <c r="A120" s="560"/>
      <c r="E120" s="499" t="s">
        <v>616</v>
      </c>
      <c r="F120" s="970"/>
      <c r="G120" s="945"/>
      <c r="H120" s="944"/>
      <c r="I120" s="945"/>
      <c r="J120" s="481"/>
      <c r="K120" s="481"/>
      <c r="L120" s="481"/>
      <c r="M120" s="481"/>
      <c r="N120" s="481"/>
      <c r="O120" s="481"/>
      <c r="P120" s="481"/>
      <c r="Q120" s="481"/>
      <c r="R120" s="481"/>
      <c r="S120" s="481"/>
      <c r="T120" s="481"/>
      <c r="U120" s="481"/>
      <c r="V120" s="481"/>
      <c r="W120" s="481"/>
      <c r="X120" s="481"/>
      <c r="Y120" s="481"/>
    </row>
    <row r="121" spans="1:25" ht="24.95" customHeight="1">
      <c r="A121" s="560"/>
      <c r="E121" s="499" t="s">
        <v>6</v>
      </c>
      <c r="F121" s="970"/>
      <c r="G121" s="945"/>
      <c r="H121" s="944"/>
      <c r="I121" s="945"/>
      <c r="J121" s="481"/>
      <c r="K121" s="481"/>
      <c r="L121" s="481"/>
      <c r="M121" s="481"/>
      <c r="N121" s="481"/>
      <c r="O121" s="481"/>
      <c r="P121" s="481"/>
      <c r="Q121" s="481"/>
      <c r="R121" s="481"/>
      <c r="S121" s="481"/>
      <c r="T121" s="481"/>
      <c r="U121" s="481"/>
      <c r="V121" s="481"/>
      <c r="W121" s="481"/>
      <c r="X121" s="481"/>
      <c r="Y121" s="481"/>
    </row>
    <row r="122" spans="1:25" ht="24.95" customHeight="1">
      <c r="A122" s="560"/>
      <c r="B122" s="500"/>
      <c r="C122" s="500"/>
      <c r="D122" s="500"/>
      <c r="E122" s="501" t="s">
        <v>617</v>
      </c>
      <c r="F122" s="935"/>
      <c r="G122" s="936"/>
      <c r="H122" s="949"/>
      <c r="I122" s="936"/>
      <c r="J122" s="481"/>
      <c r="K122" s="481"/>
      <c r="L122" s="481"/>
      <c r="M122" s="481"/>
      <c r="N122" s="481"/>
      <c r="O122" s="481"/>
      <c r="P122" s="481"/>
      <c r="Q122" s="481"/>
      <c r="R122" s="481"/>
      <c r="S122" s="481"/>
      <c r="T122" s="481"/>
      <c r="U122" s="481"/>
      <c r="V122" s="481"/>
      <c r="W122" s="481"/>
      <c r="X122" s="481"/>
      <c r="Y122" s="481"/>
    </row>
    <row r="123" spans="1:25" ht="20.25" customHeight="1">
      <c r="A123" s="560"/>
      <c r="B123" s="483"/>
      <c r="C123" s="483"/>
      <c r="D123" s="483"/>
      <c r="E123" s="499"/>
      <c r="F123" s="493"/>
      <c r="G123" s="493"/>
      <c r="H123" s="493"/>
      <c r="I123" s="493"/>
      <c r="J123" s="481"/>
      <c r="K123" s="481"/>
      <c r="L123" s="481"/>
      <c r="M123" s="481"/>
      <c r="N123" s="481"/>
      <c r="O123" s="481"/>
      <c r="P123" s="481"/>
      <c r="Q123" s="481"/>
      <c r="R123" s="481"/>
      <c r="S123" s="481"/>
      <c r="T123" s="481"/>
      <c r="U123" s="481"/>
      <c r="V123" s="481"/>
      <c r="W123" s="481"/>
      <c r="X123" s="481"/>
      <c r="Y123" s="481"/>
    </row>
    <row r="124" spans="1:25" ht="35.25" customHeight="1">
      <c r="A124" s="486" t="s">
        <v>618</v>
      </c>
      <c r="B124" s="937" t="s">
        <v>867</v>
      </c>
      <c r="C124" s="938"/>
      <c r="D124" s="938"/>
      <c r="E124" s="939"/>
      <c r="F124" s="940"/>
      <c r="G124" s="941"/>
      <c r="H124" s="940"/>
      <c r="I124" s="941"/>
      <c r="J124" s="481"/>
      <c r="K124" s="481"/>
      <c r="L124" s="481"/>
      <c r="M124" s="481"/>
      <c r="N124" s="481"/>
      <c r="O124" s="481"/>
      <c r="P124" s="481"/>
      <c r="Q124" s="481"/>
      <c r="R124" s="481"/>
      <c r="S124" s="481"/>
      <c r="T124" s="481"/>
      <c r="U124" s="481"/>
      <c r="V124" s="481"/>
      <c r="W124" s="481"/>
      <c r="X124" s="481"/>
      <c r="Y124" s="481"/>
    </row>
    <row r="125" spans="1:25" ht="30.75" customHeight="1">
      <c r="A125" s="567" t="s">
        <v>539</v>
      </c>
      <c r="B125" s="937" t="s">
        <v>868</v>
      </c>
      <c r="C125" s="938"/>
      <c r="D125" s="938"/>
      <c r="E125" s="939"/>
      <c r="F125" s="554"/>
      <c r="G125" s="554"/>
      <c r="H125" s="554"/>
      <c r="I125" s="554"/>
      <c r="J125" s="481"/>
      <c r="K125" s="481"/>
      <c r="L125" s="481"/>
      <c r="M125" s="481"/>
      <c r="N125" s="481"/>
      <c r="O125" s="481"/>
      <c r="P125" s="481"/>
      <c r="Q125" s="481"/>
      <c r="R125" s="481"/>
      <c r="S125" s="481"/>
      <c r="T125" s="481"/>
      <c r="U125" s="481"/>
      <c r="V125" s="481"/>
      <c r="W125" s="481"/>
      <c r="X125" s="481"/>
      <c r="Y125" s="481"/>
    </row>
    <row r="126" spans="1:25" ht="90.75" customHeight="1">
      <c r="A126" s="567" t="s">
        <v>718</v>
      </c>
      <c r="B126" s="937" t="s">
        <v>862</v>
      </c>
      <c r="C126" s="938"/>
      <c r="D126" s="938"/>
      <c r="E126" s="939"/>
      <c r="F126" s="537"/>
      <c r="G126" s="538"/>
      <c r="H126" s="538"/>
      <c r="I126" s="539"/>
      <c r="J126" s="481"/>
      <c r="K126" s="481"/>
      <c r="L126" s="481"/>
      <c r="M126" s="481"/>
      <c r="N126" s="481"/>
      <c r="O126" s="481"/>
      <c r="P126" s="481"/>
      <c r="Q126" s="481"/>
      <c r="R126" s="481"/>
      <c r="S126" s="481"/>
      <c r="T126" s="481"/>
      <c r="U126" s="481"/>
      <c r="V126" s="481"/>
      <c r="W126" s="481"/>
      <c r="X126" s="481"/>
      <c r="Y126" s="481"/>
    </row>
    <row r="127" spans="1:25" ht="24.95" customHeight="1">
      <c r="A127" s="560">
        <v>6</v>
      </c>
      <c r="B127" s="1042" t="s">
        <v>619</v>
      </c>
      <c r="C127" s="1043"/>
      <c r="D127" s="1043"/>
      <c r="E127" s="1044"/>
      <c r="F127" s="504"/>
      <c r="G127" s="505"/>
      <c r="H127" s="504"/>
      <c r="I127" s="506"/>
      <c r="J127" s="481"/>
      <c r="K127" s="481"/>
      <c r="L127" s="481"/>
      <c r="M127" s="481"/>
      <c r="N127" s="481"/>
      <c r="O127" s="481"/>
      <c r="P127" s="481"/>
      <c r="Q127" s="481"/>
      <c r="R127" s="481"/>
      <c r="S127" s="481"/>
      <c r="T127" s="481"/>
      <c r="U127" s="481"/>
      <c r="V127" s="481"/>
      <c r="W127" s="481"/>
      <c r="X127" s="481"/>
      <c r="Y127" s="481"/>
    </row>
    <row r="128" spans="1:25" ht="36" customHeight="1">
      <c r="A128" s="560"/>
      <c r="B128" s="1045" t="s">
        <v>620</v>
      </c>
      <c r="C128" s="1034"/>
      <c r="D128" s="1034"/>
      <c r="E128" s="1046"/>
      <c r="F128" s="507"/>
      <c r="G128" s="508"/>
      <c r="H128" s="507"/>
      <c r="I128" s="509"/>
      <c r="J128" s="481"/>
      <c r="K128" s="481"/>
      <c r="L128" s="481"/>
      <c r="M128" s="481"/>
      <c r="N128" s="481"/>
      <c r="O128" s="481"/>
      <c r="P128" s="481"/>
      <c r="Q128" s="481"/>
      <c r="R128" s="481"/>
      <c r="S128" s="481"/>
      <c r="T128" s="481"/>
      <c r="U128" s="481"/>
      <c r="V128" s="481"/>
      <c r="W128" s="481"/>
      <c r="X128" s="481"/>
      <c r="Y128" s="481"/>
    </row>
    <row r="129" spans="1:25" ht="114" customHeight="1">
      <c r="A129" s="560"/>
      <c r="B129" s="1053" t="s">
        <v>689</v>
      </c>
      <c r="C129" s="954"/>
      <c r="D129" s="954"/>
      <c r="E129" s="1054"/>
      <c r="F129" s="1047"/>
      <c r="G129" s="1048"/>
      <c r="H129" s="1047"/>
      <c r="I129" s="1048"/>
      <c r="J129" s="481"/>
      <c r="K129" s="481"/>
      <c r="L129" s="481"/>
      <c r="M129" s="481"/>
      <c r="N129" s="481"/>
      <c r="O129" s="481"/>
      <c r="P129" s="481"/>
      <c r="Q129" s="481"/>
      <c r="R129" s="481"/>
      <c r="S129" s="481"/>
      <c r="T129" s="481"/>
      <c r="U129" s="481"/>
      <c r="V129" s="481"/>
      <c r="W129" s="481"/>
      <c r="X129" s="481"/>
      <c r="Y129" s="481"/>
    </row>
    <row r="130" spans="1:25" ht="21" customHeight="1">
      <c r="A130" s="560"/>
      <c r="B130" s="503"/>
      <c r="C130" s="503"/>
      <c r="D130" s="503"/>
      <c r="E130" s="503"/>
      <c r="F130" s="1049"/>
      <c r="G130" s="1050"/>
      <c r="H130" s="507"/>
      <c r="I130" s="509"/>
      <c r="J130" s="481"/>
      <c r="K130" s="481"/>
      <c r="L130" s="481"/>
      <c r="M130" s="481"/>
      <c r="N130" s="481"/>
      <c r="O130" s="481"/>
      <c r="P130" s="481"/>
      <c r="Q130" s="481"/>
      <c r="R130" s="481"/>
      <c r="S130" s="481"/>
      <c r="T130" s="481"/>
      <c r="U130" s="481"/>
      <c r="V130" s="481"/>
      <c r="W130" s="481"/>
      <c r="X130" s="481"/>
      <c r="Y130" s="481"/>
    </row>
    <row r="131" spans="1:25" ht="18.75" customHeight="1">
      <c r="A131" s="560"/>
      <c r="B131" s="510"/>
      <c r="C131" s="510"/>
      <c r="D131" s="510"/>
      <c r="E131" s="510"/>
      <c r="F131" s="1002"/>
      <c r="G131" s="1003"/>
      <c r="H131" s="1002"/>
      <c r="I131" s="1003"/>
      <c r="J131" s="481"/>
      <c r="K131" s="481"/>
      <c r="L131" s="481"/>
      <c r="M131" s="481"/>
      <c r="N131" s="481"/>
      <c r="O131" s="481"/>
      <c r="P131" s="481"/>
      <c r="Q131" s="481"/>
      <c r="R131" s="481"/>
      <c r="S131" s="481"/>
      <c r="T131" s="481"/>
      <c r="U131" s="481"/>
      <c r="V131" s="481"/>
      <c r="W131" s="481"/>
      <c r="X131" s="481"/>
      <c r="Y131" s="481"/>
    </row>
    <row r="132" spans="1:25" ht="36.75" customHeight="1">
      <c r="A132" s="579">
        <v>7</v>
      </c>
      <c r="B132" s="1055" t="s">
        <v>621</v>
      </c>
      <c r="C132" s="1056"/>
      <c r="D132" s="1056"/>
      <c r="E132" s="1057"/>
      <c r="F132" s="1058"/>
      <c r="G132" s="1059"/>
      <c r="H132" s="1059"/>
      <c r="I132" s="1060"/>
      <c r="J132" s="481"/>
      <c r="K132" s="481"/>
      <c r="L132" s="481"/>
      <c r="M132" s="481"/>
      <c r="N132" s="481"/>
      <c r="O132" s="481"/>
      <c r="P132" s="481"/>
      <c r="Q132" s="481"/>
      <c r="R132" s="481"/>
      <c r="S132" s="481"/>
      <c r="T132" s="481"/>
      <c r="U132" s="481"/>
      <c r="V132" s="481"/>
      <c r="W132" s="481"/>
      <c r="X132" s="481"/>
      <c r="Y132" s="481"/>
    </row>
    <row r="133" spans="1:25" ht="36.75" hidden="1" customHeight="1">
      <c r="A133" s="580"/>
      <c r="B133" s="569"/>
      <c r="C133" s="569"/>
      <c r="D133" s="569"/>
      <c r="E133" s="569"/>
      <c r="F133" s="570"/>
      <c r="G133" s="570"/>
      <c r="H133" s="570"/>
      <c r="I133" s="570"/>
      <c r="J133" s="481"/>
      <c r="K133" s="481"/>
      <c r="L133" s="481"/>
      <c r="M133" s="481"/>
      <c r="N133" s="481"/>
      <c r="O133" s="481"/>
      <c r="P133" s="481"/>
      <c r="Q133" s="481"/>
      <c r="R133" s="481"/>
      <c r="S133" s="481"/>
      <c r="T133" s="481"/>
      <c r="U133" s="481"/>
      <c r="V133" s="481"/>
      <c r="W133" s="481"/>
      <c r="X133" s="481"/>
      <c r="Y133" s="481"/>
    </row>
    <row r="134" spans="1:25" ht="36.75" hidden="1" customHeight="1">
      <c r="A134" s="580"/>
      <c r="B134" s="569"/>
      <c r="C134" s="569"/>
      <c r="D134" s="569"/>
      <c r="E134" s="569"/>
      <c r="F134" s="570"/>
      <c r="G134" s="570"/>
      <c r="H134" s="570"/>
      <c r="I134" s="570"/>
      <c r="J134" s="481"/>
      <c r="K134" s="481"/>
      <c r="L134" s="481"/>
      <c r="M134" s="481"/>
      <c r="N134" s="481"/>
      <c r="O134" s="481"/>
      <c r="P134" s="481"/>
      <c r="Q134" s="481"/>
      <c r="R134" s="481"/>
      <c r="S134" s="481"/>
      <c r="T134" s="481"/>
      <c r="U134" s="481"/>
      <c r="V134" s="481"/>
      <c r="W134" s="481"/>
      <c r="X134" s="481"/>
      <c r="Y134" s="481"/>
    </row>
    <row r="135" spans="1:25" ht="36.75" hidden="1" customHeight="1">
      <c r="A135" s="580"/>
      <c r="B135" s="569"/>
      <c r="C135" s="569"/>
      <c r="D135" s="569"/>
      <c r="E135" s="569"/>
      <c r="F135" s="570"/>
      <c r="G135" s="570"/>
      <c r="H135" s="570"/>
      <c r="I135" s="570"/>
      <c r="J135" s="481"/>
      <c r="K135" s="481"/>
      <c r="L135" s="481"/>
      <c r="M135" s="481"/>
      <c r="N135" s="481"/>
      <c r="O135" s="481"/>
      <c r="P135" s="481"/>
      <c r="Q135" s="481"/>
      <c r="R135" s="481"/>
      <c r="S135" s="481"/>
      <c r="T135" s="481"/>
      <c r="U135" s="481"/>
      <c r="V135" s="481"/>
      <c r="W135" s="481"/>
      <c r="X135" s="481"/>
      <c r="Y135" s="481"/>
    </row>
    <row r="136" spans="1:25" ht="36.75" hidden="1" customHeight="1">
      <c r="A136" s="580"/>
      <c r="B136" s="569"/>
      <c r="C136" s="569"/>
      <c r="D136" s="569"/>
      <c r="E136" s="569"/>
      <c r="F136" s="570"/>
      <c r="G136" s="570"/>
      <c r="H136" s="570"/>
      <c r="I136" s="570"/>
      <c r="J136" s="481"/>
      <c r="K136" s="481"/>
      <c r="L136" s="481"/>
      <c r="M136" s="481"/>
      <c r="N136" s="481"/>
      <c r="O136" s="481"/>
      <c r="P136" s="481"/>
      <c r="Q136" s="481"/>
      <c r="R136" s="481"/>
      <c r="S136" s="481"/>
      <c r="T136" s="481"/>
      <c r="U136" s="481"/>
      <c r="V136" s="481"/>
      <c r="W136" s="481"/>
      <c r="X136" s="481"/>
      <c r="Y136" s="481"/>
    </row>
    <row r="137" spans="1:25" ht="36.75" hidden="1" customHeight="1">
      <c r="A137" s="580"/>
      <c r="B137" s="569"/>
      <c r="C137" s="569"/>
      <c r="D137" s="569"/>
      <c r="E137" s="569"/>
      <c r="F137" s="570"/>
      <c r="G137" s="570"/>
      <c r="H137" s="570"/>
      <c r="I137" s="570"/>
      <c r="J137" s="481"/>
      <c r="K137" s="481"/>
      <c r="L137" s="481"/>
      <c r="M137" s="481"/>
      <c r="N137" s="481"/>
      <c r="O137" s="481"/>
      <c r="P137" s="481"/>
      <c r="Q137" s="481"/>
      <c r="R137" s="481"/>
      <c r="S137" s="481"/>
      <c r="T137" s="481"/>
      <c r="U137" s="481"/>
      <c r="V137" s="481"/>
      <c r="W137" s="481"/>
      <c r="X137" s="481"/>
      <c r="Y137" s="481"/>
    </row>
    <row r="138" spans="1:25" ht="36.75" hidden="1" customHeight="1">
      <c r="A138" s="580"/>
      <c r="B138" s="569"/>
      <c r="C138" s="569"/>
      <c r="D138" s="569"/>
      <c r="E138" s="569"/>
      <c r="F138" s="570"/>
      <c r="G138" s="570"/>
      <c r="H138" s="570"/>
      <c r="I138" s="570"/>
      <c r="J138" s="481"/>
      <c r="K138" s="481"/>
      <c r="L138" s="481"/>
      <c r="M138" s="481"/>
      <c r="N138" s="481"/>
      <c r="O138" s="481"/>
      <c r="P138" s="481"/>
      <c r="Q138" s="481"/>
      <c r="R138" s="481"/>
      <c r="S138" s="481"/>
      <c r="T138" s="481"/>
      <c r="U138" s="481"/>
      <c r="V138" s="481"/>
      <c r="W138" s="481"/>
      <c r="X138" s="481"/>
      <c r="Y138" s="481"/>
    </row>
    <row r="139" spans="1:25" ht="36.75" hidden="1" customHeight="1">
      <c r="A139" s="580"/>
      <c r="B139" s="569"/>
      <c r="C139" s="569"/>
      <c r="D139" s="569"/>
      <c r="E139" s="569"/>
      <c r="F139" s="570"/>
      <c r="G139" s="570"/>
      <c r="H139" s="570"/>
      <c r="I139" s="570"/>
      <c r="J139" s="481"/>
      <c r="K139" s="481"/>
      <c r="L139" s="481"/>
      <c r="M139" s="481"/>
      <c r="N139" s="481"/>
      <c r="O139" s="481"/>
      <c r="P139" s="481"/>
      <c r="Q139" s="481"/>
      <c r="R139" s="481"/>
      <c r="S139" s="481"/>
      <c r="T139" s="481"/>
      <c r="U139" s="481"/>
      <c r="V139" s="481"/>
      <c r="W139" s="481"/>
      <c r="X139" s="481"/>
      <c r="Y139" s="481"/>
    </row>
    <row r="140" spans="1:25" ht="36.75" hidden="1" customHeight="1">
      <c r="A140" s="580"/>
      <c r="B140" s="569"/>
      <c r="C140" s="569"/>
      <c r="D140" s="569"/>
      <c r="E140" s="569"/>
      <c r="F140" s="570"/>
      <c r="G140" s="570"/>
      <c r="H140" s="570"/>
      <c r="I140" s="570"/>
      <c r="J140" s="481"/>
      <c r="K140" s="481"/>
      <c r="L140" s="481"/>
      <c r="M140" s="481"/>
      <c r="N140" s="481"/>
      <c r="O140" s="481"/>
      <c r="P140" s="481"/>
      <c r="Q140" s="481"/>
      <c r="R140" s="481"/>
      <c r="S140" s="481"/>
      <c r="T140" s="481"/>
      <c r="U140" s="481"/>
      <c r="V140" s="481"/>
      <c r="W140" s="481"/>
      <c r="X140" s="481"/>
      <c r="Y140" s="481"/>
    </row>
    <row r="141" spans="1:25" ht="36.75" hidden="1" customHeight="1">
      <c r="A141" s="580"/>
      <c r="B141" s="569"/>
      <c r="C141" s="569"/>
      <c r="D141" s="569"/>
      <c r="E141" s="569"/>
      <c r="F141" s="570"/>
      <c r="G141" s="570"/>
      <c r="H141" s="570"/>
      <c r="I141" s="570"/>
      <c r="J141" s="481"/>
      <c r="K141" s="481"/>
      <c r="L141" s="481"/>
      <c r="M141" s="481"/>
      <c r="N141" s="481"/>
      <c r="O141" s="481"/>
      <c r="P141" s="481"/>
      <c r="Q141" s="481"/>
      <c r="R141" s="481"/>
      <c r="S141" s="481"/>
      <c r="T141" s="481"/>
      <c r="U141" s="481"/>
      <c r="V141" s="481"/>
      <c r="W141" s="481"/>
      <c r="X141" s="481"/>
      <c r="Y141" s="481"/>
    </row>
    <row r="142" spans="1:25" ht="36.75" hidden="1" customHeight="1">
      <c r="A142" s="580"/>
      <c r="B142" s="569"/>
      <c r="C142" s="569"/>
      <c r="D142" s="569"/>
      <c r="E142" s="569"/>
      <c r="F142" s="570"/>
      <c r="G142" s="570"/>
      <c r="H142" s="570"/>
      <c r="I142" s="570"/>
      <c r="J142" s="481"/>
      <c r="K142" s="481"/>
      <c r="L142" s="481"/>
      <c r="M142" s="481"/>
      <c r="N142" s="481"/>
      <c r="O142" s="481"/>
      <c r="P142" s="481"/>
      <c r="Q142" s="481"/>
      <c r="R142" s="481"/>
      <c r="S142" s="481"/>
      <c r="T142" s="481"/>
      <c r="U142" s="481"/>
      <c r="V142" s="481"/>
      <c r="W142" s="481"/>
      <c r="X142" s="481"/>
      <c r="Y142" s="481"/>
    </row>
    <row r="143" spans="1:25" ht="36.75" hidden="1" customHeight="1">
      <c r="A143" s="580"/>
      <c r="B143" s="569"/>
      <c r="C143" s="569"/>
      <c r="D143" s="569"/>
      <c r="E143" s="569"/>
      <c r="F143" s="570"/>
      <c r="G143" s="570"/>
      <c r="H143" s="570"/>
      <c r="I143" s="570"/>
      <c r="J143" s="481"/>
      <c r="K143" s="481"/>
      <c r="L143" s="481"/>
      <c r="M143" s="481"/>
      <c r="N143" s="481"/>
      <c r="O143" s="481"/>
      <c r="P143" s="481"/>
      <c r="Q143" s="481"/>
      <c r="R143" s="481"/>
      <c r="S143" s="481"/>
      <c r="T143" s="481"/>
      <c r="U143" s="481"/>
      <c r="V143" s="481"/>
      <c r="W143" s="481"/>
      <c r="X143" s="481"/>
      <c r="Y143" s="481"/>
    </row>
    <row r="144" spans="1:25" ht="36.75" hidden="1" customHeight="1">
      <c r="A144" s="580"/>
      <c r="B144" s="569"/>
      <c r="C144" s="569"/>
      <c r="D144" s="569"/>
      <c r="E144" s="569"/>
      <c r="F144" s="570"/>
      <c r="G144" s="570"/>
      <c r="H144" s="570"/>
      <c r="I144" s="570"/>
      <c r="J144" s="481"/>
      <c r="K144" s="481"/>
      <c r="L144" s="481"/>
      <c r="M144" s="481"/>
      <c r="N144" s="481"/>
      <c r="O144" s="481"/>
      <c r="P144" s="481"/>
      <c r="Q144" s="481"/>
      <c r="R144" s="481"/>
      <c r="S144" s="481"/>
      <c r="T144" s="481"/>
      <c r="U144" s="481"/>
      <c r="V144" s="481"/>
      <c r="W144" s="481"/>
      <c r="X144" s="481"/>
      <c r="Y144" s="481"/>
    </row>
    <row r="145" spans="1:25" ht="36.75" hidden="1" customHeight="1">
      <c r="A145" s="580"/>
      <c r="B145" s="569"/>
      <c r="C145" s="569"/>
      <c r="D145" s="569"/>
      <c r="E145" s="569"/>
      <c r="F145" s="570"/>
      <c r="G145" s="570"/>
      <c r="H145" s="570"/>
      <c r="I145" s="570"/>
      <c r="J145" s="481"/>
      <c r="K145" s="481"/>
      <c r="L145" s="481"/>
      <c r="M145" s="481"/>
      <c r="N145" s="481"/>
      <c r="O145" s="481"/>
      <c r="P145" s="481"/>
      <c r="Q145" s="481"/>
      <c r="R145" s="481"/>
      <c r="S145" s="481"/>
      <c r="T145" s="481"/>
      <c r="U145" s="481"/>
      <c r="V145" s="481"/>
      <c r="W145" s="481"/>
      <c r="X145" s="481"/>
      <c r="Y145" s="481"/>
    </row>
    <row r="146" spans="1:25" ht="36.75" hidden="1" customHeight="1">
      <c r="A146" s="580"/>
      <c r="B146" s="569"/>
      <c r="C146" s="569"/>
      <c r="D146" s="569"/>
      <c r="E146" s="569"/>
      <c r="F146" s="570"/>
      <c r="G146" s="570"/>
      <c r="H146" s="570"/>
      <c r="I146" s="570"/>
      <c r="J146" s="481"/>
      <c r="K146" s="481"/>
      <c r="L146" s="481"/>
      <c r="M146" s="481"/>
      <c r="N146" s="481"/>
      <c r="O146" s="481"/>
      <c r="P146" s="481"/>
      <c r="Q146" s="481"/>
      <c r="R146" s="481"/>
      <c r="S146" s="481"/>
      <c r="T146" s="481"/>
      <c r="U146" s="481"/>
      <c r="V146" s="481"/>
      <c r="W146" s="481"/>
      <c r="X146" s="481"/>
      <c r="Y146" s="481"/>
    </row>
    <row r="147" spans="1:25" ht="36.75" hidden="1" customHeight="1">
      <c r="A147" s="580"/>
      <c r="B147" s="569"/>
      <c r="C147" s="569"/>
      <c r="D147" s="569"/>
      <c r="E147" s="569"/>
      <c r="F147" s="570"/>
      <c r="G147" s="570"/>
      <c r="H147" s="570"/>
      <c r="I147" s="570"/>
      <c r="J147" s="481"/>
      <c r="K147" s="481"/>
      <c r="L147" s="481"/>
      <c r="M147" s="481"/>
      <c r="N147" s="481"/>
      <c r="O147" s="481"/>
      <c r="P147" s="481"/>
      <c r="Q147" s="481"/>
      <c r="R147" s="481"/>
      <c r="S147" s="481"/>
      <c r="T147" s="481"/>
      <c r="U147" s="481"/>
      <c r="V147" s="481"/>
      <c r="W147" s="481"/>
      <c r="X147" s="481"/>
      <c r="Y147" s="481"/>
    </row>
    <row r="148" spans="1:25" ht="36.75" hidden="1" customHeight="1">
      <c r="A148" s="580"/>
      <c r="B148" s="569"/>
      <c r="C148" s="569"/>
      <c r="D148" s="569"/>
      <c r="E148" s="569"/>
      <c r="F148" s="570"/>
      <c r="G148" s="570"/>
      <c r="H148" s="570"/>
      <c r="I148" s="570"/>
      <c r="J148" s="481"/>
      <c r="K148" s="481"/>
      <c r="L148" s="481"/>
      <c r="M148" s="481"/>
      <c r="N148" s="481"/>
      <c r="O148" s="481"/>
      <c r="P148" s="481"/>
      <c r="Q148" s="481"/>
      <c r="R148" s="481"/>
      <c r="S148" s="481"/>
      <c r="T148" s="481"/>
      <c r="U148" s="481"/>
      <c r="V148" s="481"/>
      <c r="W148" s="481"/>
      <c r="X148" s="481"/>
      <c r="Y148" s="481"/>
    </row>
    <row r="149" spans="1:25" ht="36.75" hidden="1" customHeight="1">
      <c r="A149" s="580"/>
      <c r="B149" s="569"/>
      <c r="C149" s="569"/>
      <c r="D149" s="569"/>
      <c r="E149" s="569"/>
      <c r="F149" s="570"/>
      <c r="G149" s="570"/>
      <c r="H149" s="570"/>
      <c r="I149" s="570"/>
      <c r="J149" s="481"/>
      <c r="K149" s="481"/>
      <c r="L149" s="481"/>
      <c r="M149" s="481"/>
      <c r="N149" s="481"/>
      <c r="O149" s="481"/>
      <c r="P149" s="481"/>
      <c r="Q149" s="481"/>
      <c r="R149" s="481"/>
      <c r="S149" s="481"/>
      <c r="T149" s="481"/>
      <c r="U149" s="481"/>
      <c r="V149" s="481"/>
      <c r="W149" s="481"/>
      <c r="X149" s="481"/>
      <c r="Y149" s="481"/>
    </row>
    <row r="150" spans="1:25" ht="36.75" hidden="1" customHeight="1">
      <c r="A150" s="580"/>
      <c r="B150" s="569"/>
      <c r="C150" s="569"/>
      <c r="D150" s="569"/>
      <c r="E150" s="569"/>
      <c r="F150" s="570"/>
      <c r="G150" s="570"/>
      <c r="H150" s="570"/>
      <c r="I150" s="570"/>
      <c r="J150" s="481"/>
      <c r="K150" s="481"/>
      <c r="L150" s="481"/>
      <c r="M150" s="481"/>
      <c r="N150" s="481"/>
      <c r="O150" s="481"/>
      <c r="P150" s="481"/>
      <c r="Q150" s="481"/>
      <c r="R150" s="481"/>
      <c r="S150" s="481"/>
      <c r="T150" s="481"/>
      <c r="U150" s="481"/>
      <c r="V150" s="481"/>
      <c r="W150" s="481"/>
      <c r="X150" s="481"/>
      <c r="Y150" s="481"/>
    </row>
    <row r="151" spans="1:25" ht="36.75" hidden="1" customHeight="1">
      <c r="A151" s="580"/>
      <c r="B151" s="569"/>
      <c r="C151" s="569"/>
      <c r="D151" s="569"/>
      <c r="E151" s="569"/>
      <c r="F151" s="570"/>
      <c r="G151" s="570"/>
      <c r="H151" s="570"/>
      <c r="I151" s="570"/>
      <c r="J151" s="481"/>
      <c r="K151" s="481"/>
      <c r="L151" s="481"/>
      <c r="M151" s="481"/>
      <c r="N151" s="481"/>
      <c r="O151" s="481"/>
      <c r="P151" s="481"/>
      <c r="Q151" s="481"/>
      <c r="R151" s="481"/>
      <c r="S151" s="481"/>
      <c r="T151" s="481"/>
      <c r="U151" s="481"/>
      <c r="V151" s="481"/>
      <c r="W151" s="481"/>
      <c r="X151" s="481"/>
      <c r="Y151" s="481"/>
    </row>
    <row r="152" spans="1:25" ht="36.75" hidden="1" customHeight="1">
      <c r="A152" s="580"/>
      <c r="B152" s="569"/>
      <c r="C152" s="569"/>
      <c r="D152" s="569"/>
      <c r="E152" s="569"/>
      <c r="F152" s="570"/>
      <c r="G152" s="570"/>
      <c r="H152" s="570"/>
      <c r="I152" s="570"/>
      <c r="J152" s="481"/>
      <c r="K152" s="481"/>
      <c r="L152" s="481"/>
      <c r="M152" s="481"/>
      <c r="N152" s="481"/>
      <c r="O152" s="481"/>
      <c r="P152" s="481"/>
      <c r="Q152" s="481"/>
      <c r="R152" s="481"/>
      <c r="S152" s="481"/>
      <c r="T152" s="481"/>
      <c r="U152" s="481"/>
      <c r="V152" s="481"/>
      <c r="W152" s="481"/>
      <c r="X152" s="481"/>
      <c r="Y152" s="481"/>
    </row>
    <row r="153" spans="1:25" ht="36.75" hidden="1" customHeight="1">
      <c r="A153" s="580"/>
      <c r="B153" s="569"/>
      <c r="C153" s="569"/>
      <c r="D153" s="569"/>
      <c r="E153" s="569"/>
      <c r="F153" s="570"/>
      <c r="G153" s="570"/>
      <c r="H153" s="570"/>
      <c r="I153" s="570"/>
      <c r="J153" s="481"/>
      <c r="K153" s="481"/>
      <c r="L153" s="481"/>
      <c r="M153" s="481"/>
      <c r="N153" s="481"/>
      <c r="O153" s="481"/>
      <c r="P153" s="481"/>
      <c r="Q153" s="481"/>
      <c r="R153" s="481"/>
      <c r="S153" s="481"/>
      <c r="T153" s="481"/>
      <c r="U153" s="481"/>
      <c r="V153" s="481"/>
      <c r="W153" s="481"/>
      <c r="X153" s="481"/>
      <c r="Y153" s="481"/>
    </row>
    <row r="154" spans="1:25" ht="36.75" hidden="1" customHeight="1">
      <c r="A154" s="580"/>
      <c r="B154" s="569"/>
      <c r="C154" s="569"/>
      <c r="D154" s="569"/>
      <c r="E154" s="569"/>
      <c r="F154" s="570"/>
      <c r="G154" s="570"/>
      <c r="H154" s="570"/>
      <c r="I154" s="570"/>
      <c r="J154" s="481"/>
      <c r="K154" s="481"/>
      <c r="L154" s="481"/>
      <c r="M154" s="481"/>
      <c r="N154" s="481"/>
      <c r="O154" s="481"/>
      <c r="P154" s="481"/>
      <c r="Q154" s="481"/>
      <c r="R154" s="481"/>
      <c r="S154" s="481"/>
      <c r="T154" s="481"/>
      <c r="U154" s="481"/>
      <c r="V154" s="481"/>
      <c r="W154" s="481"/>
      <c r="X154" s="481"/>
      <c r="Y154" s="481"/>
    </row>
    <row r="155" spans="1:25" ht="36.75" hidden="1" customHeight="1">
      <c r="A155" s="580"/>
      <c r="B155" s="569"/>
      <c r="C155" s="569"/>
      <c r="D155" s="569"/>
      <c r="E155" s="569"/>
      <c r="F155" s="570"/>
      <c r="G155" s="570"/>
      <c r="H155" s="570"/>
      <c r="I155" s="570"/>
      <c r="J155" s="481"/>
      <c r="K155" s="481"/>
      <c r="L155" s="481"/>
      <c r="M155" s="481"/>
      <c r="N155" s="481"/>
      <c r="O155" s="481"/>
      <c r="P155" s="481"/>
      <c r="Q155" s="481"/>
      <c r="R155" s="481"/>
      <c r="S155" s="481"/>
      <c r="T155" s="481"/>
      <c r="U155" s="481"/>
      <c r="V155" s="481"/>
      <c r="W155" s="481"/>
      <c r="X155" s="481"/>
      <c r="Y155" s="481"/>
    </row>
    <row r="156" spans="1:25" ht="36.75" hidden="1" customHeight="1">
      <c r="A156" s="580"/>
      <c r="B156" s="569"/>
      <c r="C156" s="569"/>
      <c r="D156" s="569"/>
      <c r="E156" s="569"/>
      <c r="F156" s="570"/>
      <c r="G156" s="570"/>
      <c r="H156" s="570"/>
      <c r="I156" s="570"/>
      <c r="J156" s="481"/>
      <c r="K156" s="481"/>
      <c r="L156" s="481"/>
      <c r="M156" s="481"/>
      <c r="N156" s="481"/>
      <c r="O156" s="481"/>
      <c r="P156" s="481"/>
      <c r="Q156" s="481"/>
      <c r="R156" s="481"/>
      <c r="S156" s="481"/>
      <c r="T156" s="481"/>
      <c r="U156" s="481"/>
      <c r="V156" s="481"/>
      <c r="W156" s="481"/>
      <c r="X156" s="481"/>
      <c r="Y156" s="481"/>
    </row>
    <row r="157" spans="1:25" ht="36.75" hidden="1" customHeight="1">
      <c r="A157" s="580"/>
      <c r="B157" s="569"/>
      <c r="C157" s="569"/>
      <c r="D157" s="569"/>
      <c r="E157" s="569"/>
      <c r="F157" s="570"/>
      <c r="G157" s="570"/>
      <c r="H157" s="570"/>
      <c r="I157" s="570"/>
      <c r="J157" s="481"/>
      <c r="K157" s="481"/>
      <c r="L157" s="481"/>
      <c r="M157" s="481"/>
      <c r="N157" s="481"/>
      <c r="O157" s="481"/>
      <c r="P157" s="481"/>
      <c r="Q157" s="481"/>
      <c r="R157" s="481"/>
      <c r="S157" s="481"/>
      <c r="T157" s="481"/>
      <c r="U157" s="481"/>
      <c r="V157" s="481"/>
      <c r="W157" s="481"/>
      <c r="X157" s="481"/>
      <c r="Y157" s="481"/>
    </row>
    <row r="158" spans="1:25" ht="36.75" hidden="1" customHeight="1">
      <c r="A158" s="580"/>
      <c r="B158" s="569"/>
      <c r="C158" s="569"/>
      <c r="D158" s="569"/>
      <c r="E158" s="569"/>
      <c r="F158" s="570"/>
      <c r="G158" s="570"/>
      <c r="H158" s="570"/>
      <c r="I158" s="570"/>
      <c r="J158" s="481"/>
      <c r="K158" s="481"/>
      <c r="L158" s="481"/>
      <c r="M158" s="481"/>
      <c r="N158" s="481"/>
      <c r="O158" s="481"/>
      <c r="P158" s="481"/>
      <c r="Q158" s="481"/>
      <c r="R158" s="481"/>
      <c r="S158" s="481"/>
      <c r="T158" s="481"/>
      <c r="U158" s="481"/>
      <c r="V158" s="481"/>
      <c r="W158" s="481"/>
      <c r="X158" s="481"/>
      <c r="Y158" s="481"/>
    </row>
    <row r="159" spans="1:25" ht="36.75" hidden="1" customHeight="1">
      <c r="A159" s="580"/>
      <c r="B159" s="569"/>
      <c r="C159" s="569"/>
      <c r="D159" s="569"/>
      <c r="E159" s="569"/>
      <c r="F159" s="570"/>
      <c r="G159" s="570"/>
      <c r="H159" s="570"/>
      <c r="I159" s="570"/>
      <c r="J159" s="481"/>
      <c r="K159" s="481"/>
      <c r="L159" s="481"/>
      <c r="M159" s="481"/>
      <c r="N159" s="481"/>
      <c r="O159" s="481"/>
      <c r="P159" s="481"/>
      <c r="Q159" s="481"/>
      <c r="R159" s="481"/>
      <c r="S159" s="481"/>
      <c r="T159" s="481"/>
      <c r="U159" s="481"/>
      <c r="V159" s="481"/>
      <c r="W159" s="481"/>
      <c r="X159" s="481"/>
      <c r="Y159" s="481"/>
    </row>
    <row r="160" spans="1:25" ht="36.75" hidden="1" customHeight="1">
      <c r="A160" s="580"/>
      <c r="B160" s="569"/>
      <c r="C160" s="569"/>
      <c r="D160" s="569"/>
      <c r="E160" s="569"/>
      <c r="F160" s="570"/>
      <c r="G160" s="570"/>
      <c r="H160" s="570"/>
      <c r="I160" s="570"/>
      <c r="J160" s="481"/>
      <c r="K160" s="481"/>
      <c r="L160" s="481"/>
      <c r="M160" s="481"/>
      <c r="N160" s="481"/>
      <c r="O160" s="481"/>
      <c r="P160" s="481"/>
      <c r="Q160" s="481"/>
      <c r="R160" s="481"/>
      <c r="S160" s="481"/>
      <c r="T160" s="481"/>
      <c r="U160" s="481"/>
      <c r="V160" s="481"/>
      <c r="W160" s="481"/>
      <c r="X160" s="481"/>
      <c r="Y160" s="481"/>
    </row>
    <row r="161" spans="1:25" ht="36.75" hidden="1" customHeight="1">
      <c r="A161" s="580"/>
      <c r="B161" s="569"/>
      <c r="C161" s="569"/>
      <c r="D161" s="569"/>
      <c r="E161" s="569"/>
      <c r="F161" s="570"/>
      <c r="G161" s="570"/>
      <c r="H161" s="570"/>
      <c r="I161" s="570"/>
      <c r="J161" s="481"/>
      <c r="K161" s="481"/>
      <c r="L161" s="481"/>
      <c r="M161" s="481"/>
      <c r="N161" s="481"/>
      <c r="O161" s="481"/>
      <c r="P161" s="481"/>
      <c r="Q161" s="481"/>
      <c r="R161" s="481"/>
      <c r="S161" s="481"/>
      <c r="T161" s="481"/>
      <c r="U161" s="481"/>
      <c r="V161" s="481"/>
      <c r="W161" s="481"/>
      <c r="X161" s="481"/>
      <c r="Y161" s="481"/>
    </row>
    <row r="162" spans="1:25" ht="36.75" hidden="1" customHeight="1">
      <c r="A162" s="580"/>
      <c r="B162" s="569"/>
      <c r="C162" s="569"/>
      <c r="D162" s="569"/>
      <c r="E162" s="569"/>
      <c r="F162" s="570"/>
      <c r="G162" s="570"/>
      <c r="H162" s="570"/>
      <c r="I162" s="570"/>
      <c r="J162" s="481"/>
      <c r="K162" s="481"/>
      <c r="L162" s="481"/>
      <c r="M162" s="481"/>
      <c r="N162" s="481"/>
      <c r="O162" s="481"/>
      <c r="P162" s="481"/>
      <c r="Q162" s="481"/>
      <c r="R162" s="481"/>
      <c r="S162" s="481"/>
      <c r="T162" s="481"/>
      <c r="U162" s="481"/>
      <c r="V162" s="481"/>
      <c r="W162" s="481"/>
      <c r="X162" s="481"/>
      <c r="Y162" s="481"/>
    </row>
    <row r="163" spans="1:25" ht="36.75" hidden="1" customHeight="1">
      <c r="A163" s="580"/>
      <c r="B163" s="569"/>
      <c r="C163" s="569"/>
      <c r="D163" s="569"/>
      <c r="E163" s="569"/>
      <c r="F163" s="570"/>
      <c r="G163" s="570"/>
      <c r="H163" s="570"/>
      <c r="I163" s="570"/>
      <c r="J163" s="481"/>
      <c r="K163" s="481"/>
      <c r="L163" s="481"/>
      <c r="M163" s="481"/>
      <c r="N163" s="481"/>
      <c r="O163" s="481"/>
      <c r="P163" s="481"/>
      <c r="Q163" s="481"/>
      <c r="R163" s="481"/>
      <c r="S163" s="481"/>
      <c r="T163" s="481"/>
      <c r="U163" s="481"/>
      <c r="V163" s="481"/>
      <c r="W163" s="481"/>
      <c r="X163" s="481"/>
      <c r="Y163" s="481"/>
    </row>
    <row r="164" spans="1:25" ht="36.75" hidden="1" customHeight="1">
      <c r="A164" s="580"/>
      <c r="B164" s="569"/>
      <c r="C164" s="569"/>
      <c r="D164" s="569"/>
      <c r="E164" s="569"/>
      <c r="F164" s="570"/>
      <c r="G164" s="570"/>
      <c r="H164" s="570"/>
      <c r="I164" s="570"/>
      <c r="J164" s="481"/>
      <c r="K164" s="481"/>
      <c r="L164" s="481"/>
      <c r="M164" s="481"/>
      <c r="N164" s="481"/>
      <c r="O164" s="481"/>
      <c r="P164" s="481"/>
      <c r="Q164" s="481"/>
      <c r="R164" s="481"/>
      <c r="S164" s="481"/>
      <c r="T164" s="481"/>
      <c r="U164" s="481"/>
      <c r="V164" s="481"/>
      <c r="W164" s="481"/>
      <c r="X164" s="481"/>
      <c r="Y164" s="481"/>
    </row>
    <row r="165" spans="1:25" ht="36.75" hidden="1" customHeight="1">
      <c r="A165" s="580"/>
      <c r="B165" s="569"/>
      <c r="C165" s="569"/>
      <c r="D165" s="569"/>
      <c r="E165" s="569"/>
      <c r="F165" s="570"/>
      <c r="G165" s="570"/>
      <c r="H165" s="570"/>
      <c r="I165" s="570"/>
      <c r="J165" s="481"/>
      <c r="K165" s="481"/>
      <c r="L165" s="481"/>
      <c r="M165" s="481"/>
      <c r="N165" s="481"/>
      <c r="O165" s="481"/>
      <c r="P165" s="481"/>
      <c r="Q165" s="481"/>
      <c r="R165" s="481"/>
      <c r="S165" s="481"/>
      <c r="T165" s="481"/>
      <c r="U165" s="481"/>
      <c r="V165" s="481"/>
      <c r="W165" s="481"/>
      <c r="X165" s="481"/>
      <c r="Y165" s="481"/>
    </row>
    <row r="166" spans="1:25" ht="36.75" hidden="1" customHeight="1">
      <c r="A166" s="580"/>
      <c r="B166" s="569"/>
      <c r="C166" s="569"/>
      <c r="D166" s="569"/>
      <c r="E166" s="569"/>
      <c r="F166" s="570"/>
      <c r="G166" s="570"/>
      <c r="H166" s="570"/>
      <c r="I166" s="570"/>
      <c r="J166" s="481"/>
      <c r="K166" s="481"/>
      <c r="L166" s="481"/>
      <c r="M166" s="481"/>
      <c r="N166" s="481"/>
      <c r="O166" s="481"/>
      <c r="P166" s="481"/>
      <c r="Q166" s="481"/>
      <c r="R166" s="481"/>
      <c r="S166" s="481"/>
      <c r="T166" s="481"/>
      <c r="U166" s="481"/>
      <c r="V166" s="481"/>
      <c r="W166" s="481"/>
      <c r="X166" s="481"/>
      <c r="Y166" s="481"/>
    </row>
    <row r="167" spans="1:25" ht="36.75" hidden="1" customHeight="1">
      <c r="A167" s="580"/>
      <c r="B167" s="569"/>
      <c r="C167" s="569"/>
      <c r="D167" s="569"/>
      <c r="E167" s="569"/>
      <c r="F167" s="570"/>
      <c r="G167" s="570"/>
      <c r="H167" s="570"/>
      <c r="I167" s="570"/>
      <c r="J167" s="481"/>
      <c r="K167" s="481"/>
      <c r="L167" s="481"/>
      <c r="M167" s="481"/>
      <c r="N167" s="481"/>
      <c r="O167" s="481"/>
      <c r="P167" s="481"/>
      <c r="Q167" s="481"/>
      <c r="R167" s="481"/>
      <c r="S167" s="481"/>
      <c r="T167" s="481"/>
      <c r="U167" s="481"/>
      <c r="V167" s="481"/>
      <c r="W167" s="481"/>
      <c r="X167" s="481"/>
      <c r="Y167" s="481"/>
    </row>
    <row r="168" spans="1:25" ht="36.75" hidden="1" customHeight="1">
      <c r="A168" s="580"/>
      <c r="B168" s="569"/>
      <c r="C168" s="569"/>
      <c r="D168" s="569"/>
      <c r="E168" s="569"/>
      <c r="F168" s="570"/>
      <c r="G168" s="570"/>
      <c r="H168" s="570"/>
      <c r="I168" s="570"/>
      <c r="J168" s="481"/>
      <c r="K168" s="481"/>
      <c r="L168" s="481"/>
      <c r="M168" s="481"/>
      <c r="N168" s="481"/>
      <c r="O168" s="481"/>
      <c r="P168" s="481"/>
      <c r="Q168" s="481"/>
      <c r="R168" s="481"/>
      <c r="S168" s="481"/>
      <c r="T168" s="481"/>
      <c r="U168" s="481"/>
      <c r="V168" s="481"/>
      <c r="W168" s="481"/>
      <c r="X168" s="481"/>
      <c r="Y168" s="481"/>
    </row>
    <row r="169" spans="1:25" ht="36.75" hidden="1" customHeight="1">
      <c r="A169" s="580"/>
      <c r="B169" s="569"/>
      <c r="C169" s="569"/>
      <c r="D169" s="569"/>
      <c r="E169" s="569"/>
      <c r="F169" s="570"/>
      <c r="G169" s="570"/>
      <c r="H169" s="570"/>
      <c r="I169" s="570"/>
      <c r="J169" s="481"/>
      <c r="K169" s="481"/>
      <c r="L169" s="481"/>
      <c r="M169" s="481"/>
      <c r="N169" s="481"/>
      <c r="O169" s="481"/>
      <c r="P169" s="481"/>
      <c r="Q169" s="481"/>
      <c r="R169" s="481"/>
      <c r="S169" s="481"/>
      <c r="T169" s="481"/>
      <c r="U169" s="481"/>
      <c r="V169" s="481"/>
      <c r="W169" s="481"/>
      <c r="X169" s="481"/>
      <c r="Y169" s="481"/>
    </row>
    <row r="170" spans="1:25" ht="36.75" hidden="1" customHeight="1">
      <c r="A170" s="580"/>
      <c r="B170" s="569"/>
      <c r="C170" s="569"/>
      <c r="D170" s="569"/>
      <c r="E170" s="569"/>
      <c r="F170" s="570"/>
      <c r="G170" s="570"/>
      <c r="H170" s="570"/>
      <c r="I170" s="570"/>
      <c r="J170" s="481"/>
      <c r="K170" s="481"/>
      <c r="L170" s="481"/>
      <c r="M170" s="481"/>
      <c r="N170" s="481"/>
      <c r="O170" s="481"/>
      <c r="P170" s="481"/>
      <c r="Q170" s="481"/>
      <c r="R170" s="481"/>
      <c r="S170" s="481"/>
      <c r="T170" s="481"/>
      <c r="U170" s="481"/>
      <c r="V170" s="481"/>
      <c r="W170" s="481"/>
      <c r="X170" s="481"/>
      <c r="Y170" s="481"/>
    </row>
    <row r="171" spans="1:25" ht="36.75" hidden="1" customHeight="1">
      <c r="A171" s="580"/>
      <c r="B171" s="569"/>
      <c r="C171" s="569"/>
      <c r="D171" s="569"/>
      <c r="E171" s="569"/>
      <c r="F171" s="570"/>
      <c r="G171" s="570"/>
      <c r="H171" s="570"/>
      <c r="I171" s="570"/>
      <c r="J171" s="481"/>
      <c r="K171" s="481"/>
      <c r="L171" s="481"/>
      <c r="M171" s="481"/>
      <c r="N171" s="481"/>
      <c r="O171" s="481"/>
      <c r="P171" s="481"/>
      <c r="Q171" s="481"/>
      <c r="R171" s="481"/>
      <c r="S171" s="481"/>
      <c r="T171" s="481"/>
      <c r="U171" s="481"/>
      <c r="V171" s="481"/>
      <c r="W171" s="481"/>
      <c r="X171" s="481"/>
      <c r="Y171" s="481"/>
    </row>
    <row r="172" spans="1:25" ht="36.75" hidden="1" customHeight="1">
      <c r="A172" s="580"/>
      <c r="B172" s="569"/>
      <c r="C172" s="569"/>
      <c r="D172" s="569"/>
      <c r="E172" s="569"/>
      <c r="F172" s="570"/>
      <c r="G172" s="570"/>
      <c r="H172" s="570"/>
      <c r="I172" s="570"/>
      <c r="J172" s="481"/>
      <c r="K172" s="481"/>
      <c r="L172" s="481"/>
      <c r="M172" s="481"/>
      <c r="N172" s="481"/>
      <c r="O172" s="481"/>
      <c r="P172" s="481"/>
      <c r="Q172" s="481"/>
      <c r="R172" s="481"/>
      <c r="S172" s="481"/>
      <c r="T172" s="481"/>
      <c r="U172" s="481"/>
      <c r="V172" s="481"/>
      <c r="W172" s="481"/>
      <c r="X172" s="481"/>
      <c r="Y172" s="481"/>
    </row>
    <row r="173" spans="1:25" ht="36.75" hidden="1" customHeight="1">
      <c r="A173" s="580"/>
      <c r="B173" s="569"/>
      <c r="C173" s="569"/>
      <c r="D173" s="569"/>
      <c r="E173" s="569"/>
      <c r="F173" s="570"/>
      <c r="G173" s="570"/>
      <c r="H173" s="570"/>
      <c r="I173" s="570"/>
      <c r="J173" s="481"/>
      <c r="K173" s="481"/>
      <c r="L173" s="481"/>
      <c r="M173" s="481"/>
      <c r="N173" s="481"/>
      <c r="O173" s="481"/>
      <c r="P173" s="481"/>
      <c r="Q173" s="481"/>
      <c r="R173" s="481"/>
      <c r="S173" s="481"/>
      <c r="T173" s="481"/>
      <c r="U173" s="481"/>
      <c r="V173" s="481"/>
      <c r="W173" s="481"/>
      <c r="X173" s="481"/>
      <c r="Y173" s="481"/>
    </row>
    <row r="174" spans="1:25" ht="36.75" hidden="1" customHeight="1">
      <c r="A174" s="580"/>
      <c r="B174" s="569"/>
      <c r="C174" s="569"/>
      <c r="D174" s="569"/>
      <c r="E174" s="569"/>
      <c r="F174" s="570"/>
      <c r="G174" s="570"/>
      <c r="H174" s="570"/>
      <c r="I174" s="570"/>
      <c r="J174" s="481"/>
      <c r="K174" s="481"/>
      <c r="L174" s="481"/>
      <c r="M174" s="481"/>
      <c r="N174" s="481"/>
      <c r="O174" s="481"/>
      <c r="P174" s="481"/>
      <c r="Q174" s="481"/>
      <c r="R174" s="481"/>
      <c r="S174" s="481"/>
      <c r="T174" s="481"/>
      <c r="U174" s="481"/>
      <c r="V174" s="481"/>
      <c r="W174" s="481"/>
      <c r="X174" s="481"/>
      <c r="Y174" s="481"/>
    </row>
    <row r="175" spans="1:25" ht="36.75" hidden="1" customHeight="1">
      <c r="A175" s="580"/>
      <c r="B175" s="569"/>
      <c r="C175" s="569"/>
      <c r="D175" s="569"/>
      <c r="E175" s="569"/>
      <c r="F175" s="570"/>
      <c r="G175" s="570"/>
      <c r="H175" s="570"/>
      <c r="I175" s="570"/>
      <c r="J175" s="481"/>
      <c r="K175" s="481"/>
      <c r="L175" s="481"/>
      <c r="M175" s="481"/>
      <c r="N175" s="481"/>
      <c r="O175" s="481"/>
      <c r="P175" s="481"/>
      <c r="Q175" s="481"/>
      <c r="R175" s="481"/>
      <c r="S175" s="481"/>
      <c r="T175" s="481"/>
      <c r="U175" s="481"/>
      <c r="V175" s="481"/>
      <c r="W175" s="481"/>
      <c r="X175" s="481"/>
      <c r="Y175" s="481"/>
    </row>
    <row r="176" spans="1:25" ht="36.75" hidden="1" customHeight="1">
      <c r="A176" s="580"/>
      <c r="B176" s="569"/>
      <c r="C176" s="569"/>
      <c r="D176" s="569"/>
      <c r="E176" s="569"/>
      <c r="F176" s="570"/>
      <c r="G176" s="570"/>
      <c r="H176" s="570"/>
      <c r="I176" s="570"/>
      <c r="J176" s="481"/>
      <c r="K176" s="481"/>
      <c r="L176" s="481"/>
      <c r="M176" s="481"/>
      <c r="N176" s="481"/>
      <c r="O176" s="481"/>
      <c r="P176" s="481"/>
      <c r="Q176" s="481"/>
      <c r="R176" s="481"/>
      <c r="S176" s="481"/>
      <c r="T176" s="481"/>
      <c r="U176" s="481"/>
      <c r="V176" s="481"/>
      <c r="W176" s="481"/>
      <c r="X176" s="481"/>
      <c r="Y176" s="481"/>
    </row>
    <row r="177" spans="1:25" ht="36.75" hidden="1" customHeight="1">
      <c r="A177" s="580"/>
      <c r="B177" s="569"/>
      <c r="C177" s="569"/>
      <c r="D177" s="569"/>
      <c r="E177" s="569"/>
      <c r="F177" s="570"/>
      <c r="G177" s="570"/>
      <c r="H177" s="570"/>
      <c r="I177" s="570"/>
      <c r="J177" s="481"/>
      <c r="K177" s="481"/>
      <c r="L177" s="481"/>
      <c r="M177" s="481"/>
      <c r="N177" s="481"/>
      <c r="O177" s="481"/>
      <c r="P177" s="481"/>
      <c r="Q177" s="481"/>
      <c r="R177" s="481"/>
      <c r="S177" s="481"/>
      <c r="T177" s="481"/>
      <c r="U177" s="481"/>
      <c r="V177" s="481"/>
      <c r="W177" s="481"/>
      <c r="X177" s="481"/>
      <c r="Y177" s="481"/>
    </row>
    <row r="178" spans="1:25" ht="36.75" hidden="1" customHeight="1">
      <c r="A178" s="580"/>
      <c r="B178" s="569"/>
      <c r="C178" s="569"/>
      <c r="D178" s="569"/>
      <c r="E178" s="569"/>
      <c r="F178" s="570"/>
      <c r="G178" s="570"/>
      <c r="H178" s="570"/>
      <c r="I178" s="570"/>
      <c r="J178" s="481"/>
      <c r="K178" s="481"/>
      <c r="L178" s="481"/>
      <c r="M178" s="481"/>
      <c r="N178" s="481"/>
      <c r="O178" s="481"/>
      <c r="P178" s="481"/>
      <c r="Q178" s="481"/>
      <c r="R178" s="481"/>
      <c r="S178" s="481"/>
      <c r="T178" s="481"/>
      <c r="U178" s="481"/>
      <c r="V178" s="481"/>
      <c r="W178" s="481"/>
      <c r="X178" s="481"/>
      <c r="Y178" s="481"/>
    </row>
    <row r="179" spans="1:25" ht="36.75" hidden="1" customHeight="1">
      <c r="A179" s="580"/>
      <c r="B179" s="569"/>
      <c r="C179" s="569"/>
      <c r="D179" s="569"/>
      <c r="E179" s="569"/>
      <c r="F179" s="570"/>
      <c r="G179" s="570"/>
      <c r="H179" s="570"/>
      <c r="I179" s="570"/>
      <c r="J179" s="481"/>
      <c r="K179" s="481"/>
      <c r="L179" s="481"/>
      <c r="M179" s="481"/>
      <c r="N179" s="481"/>
      <c r="O179" s="481"/>
      <c r="P179" s="481"/>
      <c r="Q179" s="481"/>
      <c r="R179" s="481"/>
      <c r="S179" s="481"/>
      <c r="T179" s="481"/>
      <c r="U179" s="481"/>
      <c r="V179" s="481"/>
      <c r="W179" s="481"/>
      <c r="X179" s="481"/>
      <c r="Y179" s="481"/>
    </row>
    <row r="180" spans="1:25" ht="36.75" hidden="1" customHeight="1">
      <c r="A180" s="580"/>
      <c r="B180" s="569"/>
      <c r="C180" s="569"/>
      <c r="D180" s="569"/>
      <c r="E180" s="569"/>
      <c r="F180" s="570"/>
      <c r="G180" s="570"/>
      <c r="H180" s="570"/>
      <c r="I180" s="570"/>
      <c r="J180" s="481"/>
      <c r="K180" s="481"/>
      <c r="L180" s="481"/>
      <c r="M180" s="481"/>
      <c r="N180" s="481"/>
      <c r="O180" s="481"/>
      <c r="P180" s="481"/>
      <c r="Q180" s="481"/>
      <c r="R180" s="481"/>
      <c r="S180" s="481"/>
      <c r="T180" s="481"/>
      <c r="U180" s="481"/>
      <c r="V180" s="481"/>
      <c r="W180" s="481"/>
      <c r="X180" s="481"/>
      <c r="Y180" s="481"/>
    </row>
    <row r="181" spans="1:25" ht="36.75" hidden="1" customHeight="1">
      <c r="A181" s="580"/>
      <c r="B181" s="569"/>
      <c r="C181" s="569"/>
      <c r="D181" s="569"/>
      <c r="E181" s="569"/>
      <c r="F181" s="570"/>
      <c r="G181" s="570"/>
      <c r="H181" s="570"/>
      <c r="I181" s="570"/>
      <c r="J181" s="481"/>
      <c r="K181" s="481"/>
      <c r="L181" s="481"/>
      <c r="M181" s="481"/>
      <c r="N181" s="481"/>
      <c r="O181" s="481"/>
      <c r="P181" s="481"/>
      <c r="Q181" s="481"/>
      <c r="R181" s="481"/>
      <c r="S181" s="481"/>
      <c r="T181" s="481"/>
      <c r="U181" s="481"/>
      <c r="V181" s="481"/>
      <c r="W181" s="481"/>
      <c r="X181" s="481"/>
      <c r="Y181" s="481"/>
    </row>
    <row r="182" spans="1:25" ht="36.75" hidden="1" customHeight="1">
      <c r="A182" s="580"/>
      <c r="B182" s="569"/>
      <c r="C182" s="569"/>
      <c r="D182" s="569"/>
      <c r="E182" s="569"/>
      <c r="F182" s="570"/>
      <c r="G182" s="570"/>
      <c r="H182" s="570"/>
      <c r="I182" s="570"/>
      <c r="J182" s="481"/>
      <c r="K182" s="481"/>
      <c r="L182" s="481"/>
      <c r="M182" s="481"/>
      <c r="N182" s="481"/>
      <c r="O182" s="481"/>
      <c r="P182" s="481"/>
      <c r="Q182" s="481"/>
      <c r="R182" s="481"/>
      <c r="S182" s="481"/>
      <c r="T182" s="481"/>
      <c r="U182" s="481"/>
      <c r="V182" s="481"/>
      <c r="W182" s="481"/>
      <c r="X182" s="481"/>
      <c r="Y182" s="481"/>
    </row>
    <row r="183" spans="1:25" ht="36.75" hidden="1" customHeight="1">
      <c r="A183" s="580"/>
      <c r="B183" s="569"/>
      <c r="C183" s="569"/>
      <c r="D183" s="569"/>
      <c r="E183" s="569"/>
      <c r="F183" s="570"/>
      <c r="G183" s="570"/>
      <c r="H183" s="570"/>
      <c r="I183" s="570"/>
      <c r="J183" s="481"/>
      <c r="K183" s="481"/>
      <c r="L183" s="481"/>
      <c r="M183" s="481"/>
      <c r="N183" s="481"/>
      <c r="O183" s="481"/>
      <c r="P183" s="481"/>
      <c r="Q183" s="481"/>
      <c r="R183" s="481"/>
      <c r="S183" s="481"/>
      <c r="T183" s="481"/>
      <c r="U183" s="481"/>
      <c r="V183" s="481"/>
      <c r="W183" s="481"/>
      <c r="X183" s="481"/>
      <c r="Y183" s="481"/>
    </row>
    <row r="184" spans="1:25" ht="36.75" hidden="1" customHeight="1">
      <c r="A184" s="580"/>
      <c r="B184" s="569"/>
      <c r="C184" s="569"/>
      <c r="D184" s="569"/>
      <c r="E184" s="569"/>
      <c r="F184" s="570"/>
      <c r="G184" s="570"/>
      <c r="H184" s="570"/>
      <c r="I184" s="570"/>
      <c r="J184" s="481"/>
      <c r="K184" s="481"/>
      <c r="L184" s="481"/>
      <c r="M184" s="481"/>
      <c r="N184" s="481"/>
      <c r="O184" s="481"/>
      <c r="P184" s="481"/>
      <c r="Q184" s="481"/>
      <c r="R184" s="481"/>
      <c r="S184" s="481"/>
      <c r="T184" s="481"/>
      <c r="U184" s="481"/>
      <c r="V184" s="481"/>
      <c r="W184" s="481"/>
      <c r="X184" s="481"/>
      <c r="Y184" s="481"/>
    </row>
    <row r="185" spans="1:25" ht="36.75" hidden="1" customHeight="1">
      <c r="A185" s="580"/>
      <c r="B185" s="569"/>
      <c r="C185" s="569"/>
      <c r="D185" s="569"/>
      <c r="E185" s="569"/>
      <c r="F185" s="570"/>
      <c r="G185" s="570"/>
      <c r="H185" s="570"/>
      <c r="I185" s="570"/>
      <c r="J185" s="481"/>
      <c r="K185" s="481"/>
      <c r="L185" s="481"/>
      <c r="M185" s="481"/>
      <c r="N185" s="481"/>
      <c r="O185" s="481"/>
      <c r="P185" s="481"/>
      <c r="Q185" s="481"/>
      <c r="R185" s="481"/>
      <c r="S185" s="481"/>
      <c r="T185" s="481"/>
      <c r="U185" s="481"/>
      <c r="V185" s="481"/>
      <c r="W185" s="481"/>
      <c r="X185" s="481"/>
      <c r="Y185" s="481"/>
    </row>
    <row r="186" spans="1:25" ht="36.75" hidden="1" customHeight="1">
      <c r="A186" s="580"/>
      <c r="B186" s="569"/>
      <c r="C186" s="569"/>
      <c r="D186" s="569"/>
      <c r="E186" s="569"/>
      <c r="F186" s="570"/>
      <c r="G186" s="570"/>
      <c r="H186" s="570"/>
      <c r="I186" s="570"/>
      <c r="J186" s="481"/>
      <c r="K186" s="481"/>
      <c r="L186" s="481"/>
      <c r="M186" s="481"/>
      <c r="N186" s="481"/>
      <c r="O186" s="481"/>
      <c r="P186" s="481"/>
      <c r="Q186" s="481"/>
      <c r="R186" s="481"/>
      <c r="S186" s="481"/>
      <c r="T186" s="481"/>
      <c r="U186" s="481"/>
      <c r="V186" s="481"/>
      <c r="W186" s="481"/>
      <c r="X186" s="481"/>
      <c r="Y186" s="481"/>
    </row>
    <row r="187" spans="1:25" ht="36.75" hidden="1" customHeight="1">
      <c r="A187" s="580"/>
      <c r="B187" s="569"/>
      <c r="C187" s="569"/>
      <c r="D187" s="569"/>
      <c r="E187" s="569"/>
      <c r="F187" s="570"/>
      <c r="G187" s="570"/>
      <c r="H187" s="570"/>
      <c r="I187" s="570"/>
      <c r="J187" s="481"/>
      <c r="K187" s="481"/>
      <c r="L187" s="481"/>
      <c r="M187" s="481"/>
      <c r="N187" s="481"/>
      <c r="O187" s="481"/>
      <c r="P187" s="481"/>
      <c r="Q187" s="481"/>
      <c r="R187" s="481"/>
      <c r="S187" s="481"/>
      <c r="T187" s="481"/>
      <c r="U187" s="481"/>
      <c r="V187" s="481"/>
      <c r="W187" s="481"/>
      <c r="X187" s="481"/>
      <c r="Y187" s="481"/>
    </row>
    <row r="188" spans="1:25" ht="36.75" hidden="1" customHeight="1">
      <c r="A188" s="580"/>
      <c r="B188" s="569"/>
      <c r="C188" s="569"/>
      <c r="D188" s="569"/>
      <c r="E188" s="569"/>
      <c r="F188" s="570"/>
      <c r="G188" s="570"/>
      <c r="H188" s="570"/>
      <c r="I188" s="570"/>
      <c r="J188" s="481"/>
      <c r="K188" s="481"/>
      <c r="L188" s="481"/>
      <c r="M188" s="481"/>
      <c r="N188" s="481"/>
      <c r="O188" s="481"/>
      <c r="P188" s="481"/>
      <c r="Q188" s="481"/>
      <c r="R188" s="481"/>
      <c r="S188" s="481"/>
      <c r="T188" s="481"/>
      <c r="U188" s="481"/>
      <c r="V188" s="481"/>
      <c r="W188" s="481"/>
      <c r="X188" s="481"/>
      <c r="Y188" s="481"/>
    </row>
    <row r="189" spans="1:25" ht="36.75" hidden="1" customHeight="1">
      <c r="A189" s="580"/>
      <c r="B189" s="569"/>
      <c r="C189" s="569"/>
      <c r="D189" s="569"/>
      <c r="E189" s="569"/>
      <c r="F189" s="570"/>
      <c r="G189" s="570"/>
      <c r="H189" s="570"/>
      <c r="I189" s="570"/>
      <c r="J189" s="481"/>
      <c r="K189" s="481"/>
      <c r="L189" s="481"/>
      <c r="M189" s="481"/>
      <c r="N189" s="481"/>
      <c r="O189" s="481"/>
      <c r="P189" s="481"/>
      <c r="Q189" s="481"/>
      <c r="R189" s="481"/>
      <c r="S189" s="481"/>
      <c r="T189" s="481"/>
      <c r="U189" s="481"/>
      <c r="V189" s="481"/>
      <c r="W189" s="481"/>
      <c r="X189" s="481"/>
      <c r="Y189" s="481"/>
    </row>
    <row r="190" spans="1:25" ht="36.75" hidden="1" customHeight="1">
      <c r="A190" s="580"/>
      <c r="B190" s="569"/>
      <c r="C190" s="569"/>
      <c r="D190" s="569"/>
      <c r="E190" s="569"/>
      <c r="F190" s="570"/>
      <c r="G190" s="570"/>
      <c r="H190" s="570"/>
      <c r="I190" s="570"/>
      <c r="J190" s="481"/>
      <c r="K190" s="481"/>
      <c r="L190" s="481"/>
      <c r="M190" s="481"/>
      <c r="N190" s="481"/>
      <c r="O190" s="481"/>
      <c r="P190" s="481"/>
      <c r="Q190" s="481"/>
      <c r="R190" s="481"/>
      <c r="S190" s="481"/>
      <c r="T190" s="481"/>
      <c r="U190" s="481"/>
      <c r="V190" s="481"/>
      <c r="W190" s="481"/>
      <c r="X190" s="481"/>
      <c r="Y190" s="481"/>
    </row>
    <row r="191" spans="1:25" ht="36.75" hidden="1" customHeight="1">
      <c r="A191" s="580"/>
      <c r="B191" s="569"/>
      <c r="C191" s="569"/>
      <c r="D191" s="569"/>
      <c r="E191" s="569"/>
      <c r="F191" s="570"/>
      <c r="G191" s="570"/>
      <c r="H191" s="570"/>
      <c r="I191" s="570"/>
      <c r="J191" s="481"/>
      <c r="K191" s="481"/>
      <c r="L191" s="481"/>
      <c r="M191" s="481"/>
      <c r="N191" s="481"/>
      <c r="O191" s="481"/>
      <c r="P191" s="481"/>
      <c r="Q191" s="481"/>
      <c r="R191" s="481"/>
      <c r="S191" s="481"/>
      <c r="T191" s="481"/>
      <c r="U191" s="481"/>
      <c r="V191" s="481"/>
      <c r="W191" s="481"/>
      <c r="X191" s="481"/>
      <c r="Y191" s="481"/>
    </row>
    <row r="192" spans="1:25" ht="36.75" hidden="1" customHeight="1">
      <c r="A192" s="580"/>
      <c r="B192" s="569"/>
      <c r="C192" s="569"/>
      <c r="D192" s="569"/>
      <c r="E192" s="569"/>
      <c r="F192" s="570"/>
      <c r="G192" s="570"/>
      <c r="H192" s="570"/>
      <c r="I192" s="570"/>
      <c r="J192" s="481"/>
      <c r="K192" s="481"/>
      <c r="L192" s="481"/>
      <c r="M192" s="481"/>
      <c r="N192" s="481"/>
      <c r="O192" s="481"/>
      <c r="P192" s="481"/>
      <c r="Q192" s="481"/>
      <c r="R192" s="481"/>
      <c r="S192" s="481"/>
      <c r="T192" s="481"/>
      <c r="U192" s="481"/>
      <c r="V192" s="481"/>
      <c r="W192" s="481"/>
      <c r="X192" s="481"/>
      <c r="Y192" s="481"/>
    </row>
    <row r="193" spans="1:25" ht="36.75" hidden="1" customHeight="1">
      <c r="A193" s="580"/>
      <c r="B193" s="569"/>
      <c r="C193" s="569"/>
      <c r="D193" s="569"/>
      <c r="E193" s="569"/>
      <c r="F193" s="570"/>
      <c r="G193" s="570"/>
      <c r="H193" s="570"/>
      <c r="I193" s="570"/>
      <c r="J193" s="481"/>
      <c r="K193" s="481"/>
      <c r="L193" s="481"/>
      <c r="M193" s="481"/>
      <c r="N193" s="481"/>
      <c r="O193" s="481"/>
      <c r="P193" s="481"/>
      <c r="Q193" s="481"/>
      <c r="R193" s="481"/>
      <c r="S193" s="481"/>
      <c r="T193" s="481"/>
      <c r="U193" s="481"/>
      <c r="V193" s="481"/>
      <c r="W193" s="481"/>
      <c r="X193" s="481"/>
      <c r="Y193" s="481"/>
    </row>
    <row r="194" spans="1:25" ht="36.75" hidden="1" customHeight="1">
      <c r="A194" s="580"/>
      <c r="B194" s="569"/>
      <c r="C194" s="569"/>
      <c r="D194" s="569"/>
      <c r="E194" s="569"/>
      <c r="F194" s="570"/>
      <c r="G194" s="570"/>
      <c r="H194" s="570"/>
      <c r="I194" s="570"/>
      <c r="J194" s="481"/>
      <c r="K194" s="481"/>
      <c r="L194" s="481"/>
      <c r="M194" s="481"/>
      <c r="N194" s="481"/>
      <c r="O194" s="481"/>
      <c r="P194" s="481"/>
      <c r="Q194" s="481"/>
      <c r="R194" s="481"/>
      <c r="S194" s="481"/>
      <c r="T194" s="481"/>
      <c r="U194" s="481"/>
      <c r="V194" s="481"/>
      <c r="W194" s="481"/>
      <c r="X194" s="481"/>
      <c r="Y194" s="481"/>
    </row>
    <row r="195" spans="1:25" ht="36.75" hidden="1" customHeight="1">
      <c r="A195" s="580"/>
      <c r="B195" s="569"/>
      <c r="C195" s="569"/>
      <c r="D195" s="569"/>
      <c r="E195" s="569"/>
      <c r="F195" s="570"/>
      <c r="G195" s="570"/>
      <c r="H195" s="570"/>
      <c r="I195" s="570"/>
      <c r="J195" s="481"/>
      <c r="K195" s="481"/>
      <c r="L195" s="481"/>
      <c r="M195" s="481"/>
      <c r="N195" s="481"/>
      <c r="O195" s="481"/>
      <c r="P195" s="481"/>
      <c r="Q195" s="481"/>
      <c r="R195" s="481"/>
      <c r="S195" s="481"/>
      <c r="T195" s="481"/>
      <c r="U195" s="481"/>
      <c r="V195" s="481"/>
      <c r="W195" s="481"/>
      <c r="X195" s="481"/>
      <c r="Y195" s="481"/>
    </row>
    <row r="196" spans="1:25" ht="36.75" hidden="1" customHeight="1">
      <c r="A196" s="580"/>
      <c r="B196" s="569"/>
      <c r="C196" s="569"/>
      <c r="D196" s="569"/>
      <c r="E196" s="569"/>
      <c r="F196" s="570"/>
      <c r="G196" s="570"/>
      <c r="H196" s="570"/>
      <c r="I196" s="570"/>
      <c r="J196" s="481"/>
      <c r="K196" s="481"/>
      <c r="L196" s="481"/>
      <c r="M196" s="481"/>
      <c r="N196" s="481"/>
      <c r="O196" s="481"/>
      <c r="P196" s="481"/>
      <c r="Q196" s="481"/>
      <c r="R196" s="481"/>
      <c r="S196" s="481"/>
      <c r="T196" s="481"/>
      <c r="U196" s="481"/>
      <c r="V196" s="481"/>
      <c r="W196" s="481"/>
      <c r="X196" s="481"/>
      <c r="Y196" s="481"/>
    </row>
    <row r="197" spans="1:25" ht="36.75" hidden="1" customHeight="1">
      <c r="A197" s="580"/>
      <c r="B197" s="569"/>
      <c r="C197" s="569"/>
      <c r="D197" s="569"/>
      <c r="E197" s="569"/>
      <c r="F197" s="570"/>
      <c r="G197" s="570"/>
      <c r="H197" s="570"/>
      <c r="I197" s="570"/>
      <c r="J197" s="481"/>
      <c r="K197" s="481"/>
      <c r="L197" s="481"/>
      <c r="M197" s="481"/>
      <c r="N197" s="481"/>
      <c r="O197" s="481"/>
      <c r="P197" s="481"/>
      <c r="Q197" s="481"/>
      <c r="R197" s="481"/>
      <c r="S197" s="481"/>
      <c r="T197" s="481"/>
      <c r="U197" s="481"/>
      <c r="V197" s="481"/>
      <c r="W197" s="481"/>
      <c r="X197" s="481"/>
      <c r="Y197" s="481"/>
    </row>
    <row r="198" spans="1:25" ht="36.75" hidden="1" customHeight="1">
      <c r="A198" s="580"/>
      <c r="B198" s="569"/>
      <c r="C198" s="569"/>
      <c r="D198" s="569"/>
      <c r="E198" s="569"/>
      <c r="F198" s="570"/>
      <c r="G198" s="570"/>
      <c r="H198" s="570"/>
      <c r="I198" s="570"/>
      <c r="J198" s="481"/>
      <c r="K198" s="481"/>
      <c r="L198" s="481"/>
      <c r="M198" s="481"/>
      <c r="N198" s="481"/>
      <c r="O198" s="481"/>
      <c r="P198" s="481"/>
      <c r="Q198" s="481"/>
      <c r="R198" s="481"/>
      <c r="S198" s="481"/>
      <c r="T198" s="481"/>
      <c r="U198" s="481"/>
      <c r="V198" s="481"/>
      <c r="W198" s="481"/>
      <c r="X198" s="481"/>
      <c r="Y198" s="481"/>
    </row>
    <row r="199" spans="1:25" ht="36.75" hidden="1" customHeight="1">
      <c r="A199" s="580"/>
      <c r="B199" s="569"/>
      <c r="C199" s="569"/>
      <c r="D199" s="569"/>
      <c r="E199" s="569"/>
      <c r="F199" s="570"/>
      <c r="G199" s="570"/>
      <c r="H199" s="570"/>
      <c r="I199" s="570"/>
      <c r="J199" s="481"/>
      <c r="K199" s="481"/>
      <c r="L199" s="481"/>
      <c r="M199" s="481"/>
      <c r="N199" s="481"/>
      <c r="O199" s="481"/>
      <c r="P199" s="481"/>
      <c r="Q199" s="481"/>
      <c r="R199" s="481"/>
      <c r="S199" s="481"/>
      <c r="T199" s="481"/>
      <c r="U199" s="481"/>
      <c r="V199" s="481"/>
      <c r="W199" s="481"/>
      <c r="X199" s="481"/>
      <c r="Y199" s="481"/>
    </row>
    <row r="200" spans="1:25" ht="36.75" hidden="1" customHeight="1">
      <c r="A200" s="580"/>
      <c r="B200" s="569"/>
      <c r="C200" s="569"/>
      <c r="D200" s="569"/>
      <c r="E200" s="569"/>
      <c r="F200" s="570"/>
      <c r="G200" s="570"/>
      <c r="H200" s="570"/>
      <c r="I200" s="570"/>
      <c r="J200" s="481"/>
      <c r="K200" s="481"/>
      <c r="L200" s="481"/>
      <c r="M200" s="481"/>
      <c r="N200" s="481"/>
      <c r="O200" s="481"/>
      <c r="P200" s="481"/>
      <c r="Q200" s="481"/>
      <c r="R200" s="481"/>
      <c r="S200" s="481"/>
      <c r="T200" s="481"/>
      <c r="U200" s="481"/>
      <c r="V200" s="481"/>
      <c r="W200" s="481"/>
      <c r="X200" s="481"/>
      <c r="Y200" s="481"/>
    </row>
    <row r="201" spans="1:25" ht="36.75" hidden="1" customHeight="1">
      <c r="A201" s="580"/>
      <c r="B201" s="569"/>
      <c r="C201" s="569"/>
      <c r="D201" s="569"/>
      <c r="E201" s="569"/>
      <c r="F201" s="570"/>
      <c r="G201" s="570"/>
      <c r="H201" s="570"/>
      <c r="I201" s="570"/>
      <c r="J201" s="481"/>
      <c r="K201" s="481"/>
      <c r="L201" s="481"/>
      <c r="M201" s="481"/>
      <c r="N201" s="481"/>
      <c r="O201" s="481"/>
      <c r="P201" s="481"/>
      <c r="Q201" s="481"/>
      <c r="R201" s="481"/>
      <c r="S201" s="481"/>
      <c r="T201" s="481"/>
      <c r="U201" s="481"/>
      <c r="V201" s="481"/>
      <c r="W201" s="481"/>
      <c r="X201" s="481"/>
      <c r="Y201" s="481"/>
    </row>
    <row r="202" spans="1:25" ht="36.75" hidden="1" customHeight="1">
      <c r="A202" s="580"/>
      <c r="B202" s="569"/>
      <c r="C202" s="569"/>
      <c r="D202" s="569"/>
      <c r="E202" s="569"/>
      <c r="F202" s="570"/>
      <c r="G202" s="570"/>
      <c r="H202" s="570"/>
      <c r="I202" s="570"/>
      <c r="J202" s="481"/>
      <c r="K202" s="481"/>
      <c r="L202" s="481"/>
      <c r="M202" s="481"/>
      <c r="N202" s="481"/>
      <c r="O202" s="481"/>
      <c r="P202" s="481"/>
      <c r="Q202" s="481"/>
      <c r="R202" s="481"/>
      <c r="S202" s="481"/>
      <c r="T202" s="481"/>
      <c r="U202" s="481"/>
      <c r="V202" s="481"/>
      <c r="W202" s="481"/>
      <c r="X202" s="481"/>
      <c r="Y202" s="481"/>
    </row>
    <row r="203" spans="1:25" ht="36.75" hidden="1" customHeight="1">
      <c r="A203" s="580"/>
      <c r="B203" s="569"/>
      <c r="C203" s="569"/>
      <c r="D203" s="569"/>
      <c r="E203" s="569"/>
      <c r="F203" s="570"/>
      <c r="G203" s="570"/>
      <c r="H203" s="570"/>
      <c r="I203" s="570"/>
      <c r="J203" s="481"/>
      <c r="K203" s="481"/>
      <c r="L203" s="481"/>
      <c r="M203" s="481"/>
      <c r="N203" s="481"/>
      <c r="O203" s="481"/>
      <c r="P203" s="481"/>
      <c r="Q203" s="481"/>
      <c r="R203" s="481"/>
      <c r="S203" s="481"/>
      <c r="T203" s="481"/>
      <c r="U203" s="481"/>
      <c r="V203" s="481"/>
      <c r="W203" s="481"/>
      <c r="X203" s="481"/>
      <c r="Y203" s="481"/>
    </row>
    <row r="204" spans="1:25" ht="36.75" hidden="1" customHeight="1">
      <c r="A204" s="580"/>
      <c r="B204" s="569"/>
      <c r="C204" s="569"/>
      <c r="D204" s="569"/>
      <c r="E204" s="569"/>
      <c r="F204" s="570"/>
      <c r="G204" s="570"/>
      <c r="H204" s="570"/>
      <c r="I204" s="570"/>
      <c r="J204" s="481"/>
      <c r="K204" s="481"/>
      <c r="L204" s="481"/>
      <c r="M204" s="481"/>
      <c r="N204" s="481"/>
      <c r="O204" s="481"/>
      <c r="P204" s="481"/>
      <c r="Q204" s="481"/>
      <c r="R204" s="481"/>
      <c r="S204" s="481"/>
      <c r="T204" s="481"/>
      <c r="U204" s="481"/>
      <c r="V204" s="481"/>
      <c r="W204" s="481"/>
      <c r="X204" s="481"/>
      <c r="Y204" s="481"/>
    </row>
    <row r="205" spans="1:25" ht="36.75" hidden="1" customHeight="1">
      <c r="A205" s="580"/>
      <c r="B205" s="569"/>
      <c r="C205" s="569"/>
      <c r="D205" s="569"/>
      <c r="E205" s="569"/>
      <c r="F205" s="570"/>
      <c r="G205" s="570"/>
      <c r="H205" s="570"/>
      <c r="I205" s="570"/>
      <c r="J205" s="481"/>
      <c r="K205" s="481"/>
      <c r="L205" s="481"/>
      <c r="M205" s="481"/>
      <c r="N205" s="481"/>
      <c r="O205" s="481"/>
      <c r="P205" s="481"/>
      <c r="Q205" s="481"/>
      <c r="R205" s="481"/>
      <c r="S205" s="481"/>
      <c r="T205" s="481"/>
      <c r="U205" s="481"/>
      <c r="V205" s="481"/>
      <c r="W205" s="481"/>
      <c r="X205" s="481"/>
      <c r="Y205" s="481"/>
    </row>
    <row r="206" spans="1:25" ht="36.75" hidden="1" customHeight="1">
      <c r="A206" s="580"/>
      <c r="B206" s="569"/>
      <c r="C206" s="569"/>
      <c r="D206" s="569"/>
      <c r="E206" s="569"/>
      <c r="F206" s="570"/>
      <c r="G206" s="570"/>
      <c r="H206" s="570"/>
      <c r="I206" s="570"/>
      <c r="J206" s="481"/>
      <c r="K206" s="481"/>
      <c r="L206" s="481"/>
      <c r="M206" s="481"/>
      <c r="N206" s="481"/>
      <c r="O206" s="481"/>
      <c r="P206" s="481"/>
      <c r="Q206" s="481"/>
      <c r="R206" s="481"/>
      <c r="S206" s="481"/>
      <c r="T206" s="481"/>
      <c r="U206" s="481"/>
      <c r="V206" s="481"/>
      <c r="W206" s="481"/>
      <c r="X206" s="481"/>
      <c r="Y206" s="481"/>
    </row>
    <row r="207" spans="1:25" ht="36.75" hidden="1" customHeight="1">
      <c r="A207" s="580"/>
      <c r="B207" s="569"/>
      <c r="C207" s="569"/>
      <c r="D207" s="569"/>
      <c r="E207" s="569"/>
      <c r="F207" s="570"/>
      <c r="G207" s="570"/>
      <c r="H207" s="570"/>
      <c r="I207" s="570"/>
      <c r="J207" s="481"/>
      <c r="K207" s="481"/>
      <c r="L207" s="481"/>
      <c r="M207" s="481"/>
      <c r="N207" s="481"/>
      <c r="O207" s="481"/>
      <c r="P207" s="481"/>
      <c r="Q207" s="481"/>
      <c r="R207" s="481"/>
      <c r="S207" s="481"/>
      <c r="T207" s="481"/>
      <c r="U207" s="481"/>
      <c r="V207" s="481"/>
      <c r="W207" s="481"/>
      <c r="X207" s="481"/>
      <c r="Y207" s="481"/>
    </row>
    <row r="208" spans="1:25" ht="36.75" hidden="1" customHeight="1">
      <c r="A208" s="580"/>
      <c r="B208" s="569"/>
      <c r="C208" s="569"/>
      <c r="D208" s="569"/>
      <c r="E208" s="569"/>
      <c r="F208" s="570"/>
      <c r="G208" s="570"/>
      <c r="H208" s="570"/>
      <c r="I208" s="570"/>
      <c r="J208" s="481"/>
      <c r="K208" s="481"/>
      <c r="L208" s="481"/>
      <c r="M208" s="481"/>
      <c r="N208" s="481"/>
      <c r="O208" s="481"/>
      <c r="P208" s="481"/>
      <c r="Q208" s="481"/>
      <c r="R208" s="481"/>
      <c r="S208" s="481"/>
      <c r="T208" s="481"/>
      <c r="U208" s="481"/>
      <c r="V208" s="481"/>
      <c r="W208" s="481"/>
      <c r="X208" s="481"/>
      <c r="Y208" s="481"/>
    </row>
    <row r="209" spans="1:25" ht="36.75" hidden="1" customHeight="1">
      <c r="A209" s="580"/>
      <c r="B209" s="569"/>
      <c r="C209" s="569"/>
      <c r="D209" s="569"/>
      <c r="E209" s="569"/>
      <c r="F209" s="570"/>
      <c r="G209" s="570"/>
      <c r="H209" s="570"/>
      <c r="I209" s="570"/>
      <c r="J209" s="481"/>
      <c r="K209" s="481"/>
      <c r="L209" s="481"/>
      <c r="M209" s="481"/>
      <c r="N209" s="481"/>
      <c r="O209" s="481"/>
      <c r="P209" s="481"/>
      <c r="Q209" s="481"/>
      <c r="R209" s="481"/>
      <c r="S209" s="481"/>
      <c r="T209" s="481"/>
      <c r="U209" s="481"/>
      <c r="V209" s="481"/>
      <c r="W209" s="481"/>
      <c r="X209" s="481"/>
      <c r="Y209" s="481"/>
    </row>
    <row r="210" spans="1:25" ht="36.75" hidden="1" customHeight="1">
      <c r="A210" s="580"/>
      <c r="B210" s="569"/>
      <c r="C210" s="569"/>
      <c r="D210" s="569"/>
      <c r="E210" s="569"/>
      <c r="F210" s="570"/>
      <c r="G210" s="570"/>
      <c r="H210" s="570"/>
      <c r="I210" s="570"/>
      <c r="J210" s="481"/>
      <c r="K210" s="481"/>
      <c r="L210" s="481"/>
      <c r="M210" s="481"/>
      <c r="N210" s="481"/>
      <c r="O210" s="481"/>
      <c r="P210" s="481"/>
      <c r="Q210" s="481"/>
      <c r="R210" s="481"/>
      <c r="S210" s="481"/>
      <c r="T210" s="481"/>
      <c r="U210" s="481"/>
      <c r="V210" s="481"/>
      <c r="W210" s="481"/>
      <c r="X210" s="481"/>
      <c r="Y210" s="481"/>
    </row>
    <row r="211" spans="1:25" ht="36.75" hidden="1" customHeight="1">
      <c r="A211" s="580"/>
      <c r="B211" s="569"/>
      <c r="C211" s="569"/>
      <c r="D211" s="569"/>
      <c r="E211" s="569"/>
      <c r="F211" s="570"/>
      <c r="G211" s="570"/>
      <c r="H211" s="570"/>
      <c r="I211" s="570"/>
      <c r="J211" s="481"/>
      <c r="K211" s="481"/>
      <c r="L211" s="481"/>
      <c r="M211" s="481"/>
      <c r="N211" s="481"/>
      <c r="O211" s="481"/>
      <c r="P211" s="481"/>
      <c r="Q211" s="481"/>
      <c r="R211" s="481"/>
      <c r="S211" s="481"/>
      <c r="T211" s="481"/>
      <c r="U211" s="481"/>
      <c r="V211" s="481"/>
      <c r="W211" s="481"/>
      <c r="X211" s="481"/>
      <c r="Y211" s="481"/>
    </row>
    <row r="212" spans="1:25" ht="36.75" hidden="1" customHeight="1">
      <c r="A212" s="580"/>
      <c r="B212" s="569"/>
      <c r="C212" s="569"/>
      <c r="D212" s="569"/>
      <c r="E212" s="569"/>
      <c r="F212" s="570"/>
      <c r="G212" s="570"/>
      <c r="H212" s="570"/>
      <c r="I212" s="570"/>
      <c r="J212" s="481"/>
      <c r="K212" s="481"/>
      <c r="L212" s="481"/>
      <c r="M212" s="481"/>
      <c r="N212" s="481"/>
      <c r="O212" s="481"/>
      <c r="P212" s="481"/>
      <c r="Q212" s="481"/>
      <c r="R212" s="481"/>
      <c r="S212" s="481"/>
      <c r="T212" s="481"/>
      <c r="U212" s="481"/>
      <c r="V212" s="481"/>
      <c r="W212" s="481"/>
      <c r="X212" s="481"/>
      <c r="Y212" s="481"/>
    </row>
    <row r="213" spans="1:25" ht="36.75" hidden="1" customHeight="1">
      <c r="A213" s="580"/>
      <c r="B213" s="569"/>
      <c r="C213" s="569"/>
      <c r="D213" s="569"/>
      <c r="E213" s="569"/>
      <c r="F213" s="570"/>
      <c r="G213" s="570"/>
      <c r="H213" s="570"/>
      <c r="I213" s="570"/>
      <c r="J213" s="481"/>
      <c r="K213" s="481"/>
      <c r="L213" s="481"/>
      <c r="M213" s="481"/>
      <c r="N213" s="481"/>
      <c r="O213" s="481"/>
      <c r="P213" s="481"/>
      <c r="Q213" s="481"/>
      <c r="R213" s="481"/>
      <c r="S213" s="481"/>
      <c r="T213" s="481"/>
      <c r="U213" s="481"/>
      <c r="V213" s="481"/>
      <c r="W213" s="481"/>
      <c r="X213" s="481"/>
      <c r="Y213" s="481"/>
    </row>
    <row r="214" spans="1:25" ht="36.75" hidden="1" customHeight="1">
      <c r="A214" s="580"/>
      <c r="B214" s="569"/>
      <c r="C214" s="569"/>
      <c r="D214" s="569"/>
      <c r="E214" s="569"/>
      <c r="F214" s="570"/>
      <c r="G214" s="570"/>
      <c r="H214" s="570"/>
      <c r="I214" s="570"/>
      <c r="J214" s="481"/>
      <c r="K214" s="481"/>
      <c r="L214" s="481"/>
      <c r="M214" s="481"/>
      <c r="N214" s="481"/>
      <c r="O214" s="481"/>
      <c r="P214" s="481"/>
      <c r="Q214" s="481"/>
      <c r="R214" s="481"/>
      <c r="S214" s="481"/>
      <c r="T214" s="481"/>
      <c r="U214" s="481"/>
      <c r="V214" s="481"/>
      <c r="W214" s="481"/>
      <c r="X214" s="481"/>
      <c r="Y214" s="481"/>
    </row>
    <row r="215" spans="1:25" ht="36.75" hidden="1" customHeight="1">
      <c r="A215" s="580"/>
      <c r="B215" s="569"/>
      <c r="C215" s="569"/>
      <c r="D215" s="569"/>
      <c r="E215" s="569"/>
      <c r="F215" s="570"/>
      <c r="G215" s="570"/>
      <c r="H215" s="570"/>
      <c r="I215" s="570"/>
      <c r="J215" s="481"/>
      <c r="K215" s="481"/>
      <c r="L215" s="481"/>
      <c r="M215" s="481"/>
      <c r="N215" s="481"/>
      <c r="O215" s="481"/>
      <c r="P215" s="481"/>
      <c r="Q215" s="481"/>
      <c r="R215" s="481"/>
      <c r="S215" s="481"/>
      <c r="T215" s="481"/>
      <c r="U215" s="481"/>
      <c r="V215" s="481"/>
      <c r="W215" s="481"/>
      <c r="X215" s="481"/>
      <c r="Y215" s="481"/>
    </row>
    <row r="216" spans="1:25" ht="36.75" hidden="1" customHeight="1">
      <c r="A216" s="580"/>
      <c r="B216" s="569"/>
      <c r="C216" s="569"/>
      <c r="D216" s="569"/>
      <c r="E216" s="569"/>
      <c r="F216" s="570"/>
      <c r="G216" s="570"/>
      <c r="H216" s="570"/>
      <c r="I216" s="570"/>
      <c r="J216" s="481"/>
      <c r="K216" s="481"/>
      <c r="L216" s="481"/>
      <c r="M216" s="481"/>
      <c r="N216" s="481"/>
      <c r="O216" s="481"/>
      <c r="P216" s="481"/>
      <c r="Q216" s="481"/>
      <c r="R216" s="481"/>
      <c r="S216" s="481"/>
      <c r="T216" s="481"/>
      <c r="U216" s="481"/>
      <c r="V216" s="481"/>
      <c r="W216" s="481"/>
      <c r="X216" s="481"/>
      <c r="Y216" s="481"/>
    </row>
    <row r="217" spans="1:25" ht="36.75" hidden="1" customHeight="1">
      <c r="A217" s="580"/>
      <c r="B217" s="569"/>
      <c r="C217" s="569"/>
      <c r="D217" s="569"/>
      <c r="E217" s="569"/>
      <c r="F217" s="570"/>
      <c r="G217" s="570"/>
      <c r="H217" s="570"/>
      <c r="I217" s="570"/>
      <c r="J217" s="481"/>
      <c r="K217" s="481"/>
      <c r="L217" s="481"/>
      <c r="M217" s="481"/>
      <c r="N217" s="481"/>
      <c r="O217" s="481"/>
      <c r="P217" s="481"/>
      <c r="Q217" s="481"/>
      <c r="R217" s="481"/>
      <c r="S217" s="481"/>
      <c r="T217" s="481"/>
      <c r="U217" s="481"/>
      <c r="V217" s="481"/>
      <c r="W217" s="481"/>
      <c r="X217" s="481"/>
      <c r="Y217" s="481"/>
    </row>
    <row r="218" spans="1:25" ht="36.75" hidden="1" customHeight="1">
      <c r="A218" s="580"/>
      <c r="B218" s="569"/>
      <c r="C218" s="569"/>
      <c r="D218" s="569"/>
      <c r="E218" s="569"/>
      <c r="F218" s="570"/>
      <c r="G218" s="570"/>
      <c r="H218" s="570"/>
      <c r="I218" s="570"/>
      <c r="J218" s="481"/>
      <c r="K218" s="481"/>
      <c r="L218" s="481"/>
      <c r="M218" s="481"/>
      <c r="N218" s="481"/>
      <c r="O218" s="481"/>
      <c r="P218" s="481"/>
      <c r="Q218" s="481"/>
      <c r="R218" s="481"/>
      <c r="S218" s="481"/>
      <c r="T218" s="481"/>
      <c r="U218" s="481"/>
      <c r="V218" s="481"/>
      <c r="W218" s="481"/>
      <c r="X218" s="481"/>
      <c r="Y218" s="481"/>
    </row>
    <row r="219" spans="1:25" ht="36.75" hidden="1" customHeight="1">
      <c r="A219" s="580"/>
      <c r="B219" s="569"/>
      <c r="C219" s="569"/>
      <c r="D219" s="569"/>
      <c r="E219" s="569"/>
      <c r="F219" s="570"/>
      <c r="G219" s="570"/>
      <c r="H219" s="570"/>
      <c r="I219" s="570"/>
      <c r="J219" s="481"/>
      <c r="K219" s="481"/>
      <c r="L219" s="481"/>
      <c r="M219" s="481"/>
      <c r="N219" s="481"/>
      <c r="O219" s="481"/>
      <c r="P219" s="481"/>
      <c r="Q219" s="481"/>
      <c r="R219" s="481"/>
      <c r="S219" s="481"/>
      <c r="T219" s="481"/>
      <c r="U219" s="481"/>
      <c r="V219" s="481"/>
      <c r="W219" s="481"/>
      <c r="X219" s="481"/>
      <c r="Y219" s="481"/>
    </row>
    <row r="220" spans="1:25" ht="36.75" hidden="1" customHeight="1">
      <c r="A220" s="580"/>
      <c r="B220" s="569"/>
      <c r="C220" s="569"/>
      <c r="D220" s="569"/>
      <c r="E220" s="569"/>
      <c r="F220" s="570"/>
      <c r="G220" s="570"/>
      <c r="H220" s="570"/>
      <c r="I220" s="570"/>
      <c r="J220" s="481"/>
      <c r="K220" s="481"/>
      <c r="L220" s="481"/>
      <c r="M220" s="481"/>
      <c r="N220" s="481"/>
      <c r="O220" s="481"/>
      <c r="P220" s="481"/>
      <c r="Q220" s="481"/>
      <c r="R220" s="481"/>
      <c r="S220" s="481"/>
      <c r="T220" s="481"/>
      <c r="U220" s="481"/>
      <c r="V220" s="481"/>
      <c r="W220" s="481"/>
      <c r="X220" s="481"/>
      <c r="Y220" s="481"/>
    </row>
    <row r="221" spans="1:25" ht="36.75" hidden="1" customHeight="1">
      <c r="A221" s="580"/>
      <c r="B221" s="569"/>
      <c r="C221" s="569"/>
      <c r="D221" s="569"/>
      <c r="E221" s="569"/>
      <c r="F221" s="570"/>
      <c r="G221" s="570"/>
      <c r="H221" s="570"/>
      <c r="I221" s="570"/>
      <c r="J221" s="481"/>
      <c r="K221" s="481"/>
      <c r="L221" s="481"/>
      <c r="M221" s="481"/>
      <c r="N221" s="481"/>
      <c r="O221" s="481"/>
      <c r="P221" s="481"/>
      <c r="Q221" s="481"/>
      <c r="R221" s="481"/>
      <c r="S221" s="481"/>
      <c r="T221" s="481"/>
      <c r="U221" s="481"/>
      <c r="V221" s="481"/>
      <c r="W221" s="481"/>
      <c r="X221" s="481"/>
      <c r="Y221" s="481"/>
    </row>
    <row r="222" spans="1:25" ht="36.75" hidden="1" customHeight="1">
      <c r="A222" s="580"/>
      <c r="B222" s="569"/>
      <c r="C222" s="569"/>
      <c r="D222" s="569"/>
      <c r="E222" s="569"/>
      <c r="F222" s="570"/>
      <c r="G222" s="570"/>
      <c r="H222" s="570"/>
      <c r="I222" s="570"/>
      <c r="J222" s="481"/>
      <c r="K222" s="481"/>
      <c r="L222" s="481"/>
      <c r="M222" s="481"/>
      <c r="N222" s="481"/>
      <c r="O222" s="481"/>
      <c r="P222" s="481"/>
      <c r="Q222" s="481"/>
      <c r="R222" s="481"/>
      <c r="S222" s="481"/>
      <c r="T222" s="481"/>
      <c r="U222" s="481"/>
      <c r="V222" s="481"/>
      <c r="W222" s="481"/>
      <c r="X222" s="481"/>
      <c r="Y222" s="481"/>
    </row>
    <row r="223" spans="1:25" ht="36.75" hidden="1" customHeight="1">
      <c r="A223" s="580"/>
      <c r="B223" s="569"/>
      <c r="C223" s="569"/>
      <c r="D223" s="569"/>
      <c r="E223" s="569"/>
      <c r="F223" s="570"/>
      <c r="G223" s="570"/>
      <c r="H223" s="570"/>
      <c r="I223" s="570"/>
      <c r="J223" s="481"/>
      <c r="K223" s="481"/>
      <c r="L223" s="481"/>
      <c r="M223" s="481"/>
      <c r="N223" s="481"/>
      <c r="O223" s="481"/>
      <c r="P223" s="481"/>
      <c r="Q223" s="481"/>
      <c r="R223" s="481"/>
      <c r="S223" s="481"/>
      <c r="T223" s="481"/>
      <c r="U223" s="481"/>
      <c r="V223" s="481"/>
      <c r="W223" s="481"/>
      <c r="X223" s="481"/>
      <c r="Y223" s="481"/>
    </row>
    <row r="224" spans="1:25" ht="36.75" hidden="1" customHeight="1">
      <c r="A224" s="580"/>
      <c r="B224" s="569"/>
      <c r="C224" s="569"/>
      <c r="D224" s="569"/>
      <c r="E224" s="569"/>
      <c r="F224" s="570"/>
      <c r="G224" s="570"/>
      <c r="H224" s="570"/>
      <c r="I224" s="570"/>
      <c r="J224" s="481"/>
      <c r="K224" s="481"/>
      <c r="L224" s="481"/>
      <c r="M224" s="481"/>
      <c r="N224" s="481"/>
      <c r="O224" s="481"/>
      <c r="P224" s="481"/>
      <c r="Q224" s="481"/>
      <c r="R224" s="481"/>
      <c r="S224" s="481"/>
      <c r="T224" s="481"/>
      <c r="U224" s="481"/>
      <c r="V224" s="481"/>
      <c r="W224" s="481"/>
      <c r="X224" s="481"/>
      <c r="Y224" s="481"/>
    </row>
    <row r="225" spans="1:25" ht="36.75" hidden="1" customHeight="1">
      <c r="A225" s="580"/>
      <c r="B225" s="569"/>
      <c r="C225" s="569"/>
      <c r="D225" s="569"/>
      <c r="E225" s="569"/>
      <c r="F225" s="570"/>
      <c r="G225" s="570"/>
      <c r="H225" s="570"/>
      <c r="I225" s="570"/>
      <c r="J225" s="481"/>
      <c r="K225" s="481"/>
      <c r="L225" s="481"/>
      <c r="M225" s="481"/>
      <c r="N225" s="481"/>
      <c r="O225" s="481"/>
      <c r="P225" s="481"/>
      <c r="Q225" s="481"/>
      <c r="R225" s="481"/>
      <c r="S225" s="481"/>
      <c r="T225" s="481"/>
      <c r="U225" s="481"/>
      <c r="V225" s="481"/>
      <c r="W225" s="481"/>
      <c r="X225" s="481"/>
      <c r="Y225" s="481"/>
    </row>
    <row r="226" spans="1:25" ht="36.75" hidden="1" customHeight="1">
      <c r="A226" s="580"/>
      <c r="B226" s="569"/>
      <c r="C226" s="569"/>
      <c r="D226" s="569"/>
      <c r="E226" s="569"/>
      <c r="F226" s="570"/>
      <c r="G226" s="570"/>
      <c r="H226" s="570"/>
      <c r="I226" s="570"/>
      <c r="J226" s="481"/>
      <c r="K226" s="481"/>
      <c r="L226" s="481"/>
      <c r="M226" s="481"/>
      <c r="N226" s="481"/>
      <c r="O226" s="481"/>
      <c r="P226" s="481"/>
      <c r="Q226" s="481"/>
      <c r="R226" s="481"/>
      <c r="S226" s="481"/>
      <c r="T226" s="481"/>
      <c r="U226" s="481"/>
      <c r="V226" s="481"/>
      <c r="W226" s="481"/>
      <c r="X226" s="481"/>
      <c r="Y226" s="481"/>
    </row>
    <row r="227" spans="1:25" ht="36.75" hidden="1" customHeight="1">
      <c r="A227" s="580"/>
      <c r="B227" s="569"/>
      <c r="C227" s="569"/>
      <c r="D227" s="569"/>
      <c r="E227" s="569"/>
      <c r="F227" s="570"/>
      <c r="G227" s="570"/>
      <c r="H227" s="570"/>
      <c r="I227" s="570"/>
      <c r="J227" s="481"/>
      <c r="K227" s="481"/>
      <c r="L227" s="481"/>
      <c r="M227" s="481"/>
      <c r="N227" s="481"/>
      <c r="O227" s="481"/>
      <c r="P227" s="481"/>
      <c r="Q227" s="481"/>
      <c r="R227" s="481"/>
      <c r="S227" s="481"/>
      <c r="T227" s="481"/>
      <c r="U227" s="481"/>
      <c r="V227" s="481"/>
      <c r="W227" s="481"/>
      <c r="X227" s="481"/>
      <c r="Y227" s="481"/>
    </row>
    <row r="228" spans="1:25" ht="36.75" hidden="1" customHeight="1">
      <c r="A228" s="580"/>
      <c r="B228" s="569"/>
      <c r="C228" s="569"/>
      <c r="D228" s="569"/>
      <c r="E228" s="569"/>
      <c r="F228" s="570"/>
      <c r="G228" s="570"/>
      <c r="H228" s="570"/>
      <c r="I228" s="570"/>
      <c r="J228" s="481"/>
      <c r="K228" s="481"/>
      <c r="L228" s="481"/>
      <c r="M228" s="481"/>
      <c r="N228" s="481"/>
      <c r="O228" s="481"/>
      <c r="P228" s="481"/>
      <c r="Q228" s="481"/>
      <c r="R228" s="481"/>
      <c r="S228" s="481"/>
      <c r="T228" s="481"/>
      <c r="U228" s="481"/>
      <c r="V228" s="481"/>
      <c r="W228" s="481"/>
      <c r="X228" s="481"/>
      <c r="Y228" s="481"/>
    </row>
    <row r="229" spans="1:25" ht="36.75" hidden="1" customHeight="1">
      <c r="A229" s="580"/>
      <c r="B229" s="569"/>
      <c r="C229" s="569"/>
      <c r="D229" s="569"/>
      <c r="E229" s="569"/>
      <c r="F229" s="570"/>
      <c r="G229" s="570"/>
      <c r="H229" s="570"/>
      <c r="I229" s="570"/>
      <c r="J229" s="481"/>
      <c r="K229" s="481"/>
      <c r="L229" s="481"/>
      <c r="M229" s="481"/>
      <c r="N229" s="481"/>
      <c r="O229" s="481"/>
      <c r="P229" s="481"/>
      <c r="Q229" s="481"/>
      <c r="R229" s="481"/>
      <c r="S229" s="481"/>
      <c r="T229" s="481"/>
      <c r="U229" s="481"/>
      <c r="V229" s="481"/>
      <c r="W229" s="481"/>
      <c r="X229" s="481"/>
      <c r="Y229" s="481"/>
    </row>
    <row r="230" spans="1:25" ht="36.75" hidden="1" customHeight="1">
      <c r="A230" s="580"/>
      <c r="B230" s="569"/>
      <c r="C230" s="569"/>
      <c r="D230" s="569"/>
      <c r="E230" s="569"/>
      <c r="F230" s="570"/>
      <c r="G230" s="570"/>
      <c r="H230" s="570"/>
      <c r="I230" s="570"/>
      <c r="J230" s="481"/>
      <c r="K230" s="481"/>
      <c r="L230" s="481"/>
      <c r="M230" s="481"/>
      <c r="N230" s="481"/>
      <c r="O230" s="481"/>
      <c r="P230" s="481"/>
      <c r="Q230" s="481"/>
      <c r="R230" s="481"/>
      <c r="S230" s="481"/>
      <c r="T230" s="481"/>
      <c r="U230" s="481"/>
      <c r="V230" s="481"/>
      <c r="W230" s="481"/>
      <c r="X230" s="481"/>
      <c r="Y230" s="481"/>
    </row>
    <row r="231" spans="1:25" ht="36.75" hidden="1" customHeight="1">
      <c r="A231" s="580"/>
      <c r="B231" s="569"/>
      <c r="C231" s="569"/>
      <c r="D231" s="569"/>
      <c r="E231" s="569"/>
      <c r="F231" s="570"/>
      <c r="G231" s="570"/>
      <c r="H231" s="570"/>
      <c r="I231" s="570"/>
      <c r="J231" s="481"/>
      <c r="K231" s="481"/>
      <c r="L231" s="481"/>
      <c r="M231" s="481"/>
      <c r="N231" s="481"/>
      <c r="O231" s="481"/>
      <c r="P231" s="481"/>
      <c r="Q231" s="481"/>
      <c r="R231" s="481"/>
      <c r="S231" s="481"/>
      <c r="T231" s="481"/>
      <c r="U231" s="481"/>
      <c r="V231" s="481"/>
      <c r="W231" s="481"/>
      <c r="X231" s="481"/>
      <c r="Y231" s="481"/>
    </row>
    <row r="232" spans="1:25" ht="36.75" hidden="1" customHeight="1">
      <c r="A232" s="580"/>
      <c r="B232" s="569"/>
      <c r="C232" s="569"/>
      <c r="D232" s="569"/>
      <c r="E232" s="569"/>
      <c r="F232" s="570"/>
      <c r="G232" s="570"/>
      <c r="H232" s="570"/>
      <c r="I232" s="570"/>
      <c r="J232" s="481"/>
      <c r="K232" s="481"/>
      <c r="L232" s="481"/>
      <c r="M232" s="481"/>
      <c r="N232" s="481"/>
      <c r="O232" s="481"/>
      <c r="P232" s="481"/>
      <c r="Q232" s="481"/>
      <c r="R232" s="481"/>
      <c r="S232" s="481"/>
      <c r="T232" s="481"/>
      <c r="U232" s="481"/>
      <c r="V232" s="481"/>
      <c r="W232" s="481"/>
      <c r="X232" s="481"/>
      <c r="Y232" s="481"/>
    </row>
    <row r="233" spans="1:25" ht="36.75" hidden="1" customHeight="1">
      <c r="A233" s="580"/>
      <c r="B233" s="569"/>
      <c r="C233" s="569"/>
      <c r="D233" s="569"/>
      <c r="E233" s="569"/>
      <c r="F233" s="570"/>
      <c r="G233" s="570"/>
      <c r="H233" s="570"/>
      <c r="I233" s="570"/>
      <c r="J233" s="481"/>
      <c r="K233" s="481"/>
      <c r="L233" s="481"/>
      <c r="M233" s="481"/>
      <c r="N233" s="481"/>
      <c r="O233" s="481"/>
      <c r="P233" s="481"/>
      <c r="Q233" s="481"/>
      <c r="R233" s="481"/>
      <c r="S233" s="481"/>
      <c r="T233" s="481"/>
      <c r="U233" s="481"/>
      <c r="V233" s="481"/>
      <c r="W233" s="481"/>
      <c r="X233" s="481"/>
      <c r="Y233" s="481"/>
    </row>
    <row r="234" spans="1:25" ht="36.75" hidden="1" customHeight="1">
      <c r="A234" s="580"/>
      <c r="B234" s="569"/>
      <c r="C234" s="569"/>
      <c r="D234" s="569"/>
      <c r="E234" s="569"/>
      <c r="F234" s="570"/>
      <c r="G234" s="570"/>
      <c r="H234" s="570"/>
      <c r="I234" s="570"/>
      <c r="J234" s="481"/>
      <c r="K234" s="481"/>
      <c r="L234" s="481"/>
      <c r="M234" s="481"/>
      <c r="N234" s="481"/>
      <c r="O234" s="481"/>
      <c r="P234" s="481"/>
      <c r="Q234" s="481"/>
      <c r="R234" s="481"/>
      <c r="S234" s="481"/>
      <c r="T234" s="481"/>
      <c r="U234" s="481"/>
      <c r="V234" s="481"/>
      <c r="W234" s="481"/>
      <c r="X234" s="481"/>
      <c r="Y234" s="481"/>
    </row>
    <row r="235" spans="1:25" ht="36.75" hidden="1" customHeight="1">
      <c r="A235" s="580"/>
      <c r="B235" s="569"/>
      <c r="C235" s="569"/>
      <c r="D235" s="569"/>
      <c r="E235" s="569"/>
      <c r="F235" s="570"/>
      <c r="G235" s="570"/>
      <c r="H235" s="570"/>
      <c r="I235" s="570"/>
      <c r="J235" s="481"/>
      <c r="K235" s="481"/>
      <c r="L235" s="481"/>
      <c r="M235" s="481"/>
      <c r="N235" s="481"/>
      <c r="O235" s="481"/>
      <c r="P235" s="481"/>
      <c r="Q235" s="481"/>
      <c r="R235" s="481"/>
      <c r="S235" s="481"/>
      <c r="T235" s="481"/>
      <c r="U235" s="481"/>
      <c r="V235" s="481"/>
      <c r="W235" s="481"/>
      <c r="X235" s="481"/>
      <c r="Y235" s="481"/>
    </row>
    <row r="236" spans="1:25" ht="36.75" hidden="1" customHeight="1">
      <c r="A236" s="580"/>
      <c r="B236" s="569"/>
      <c r="C236" s="569"/>
      <c r="D236" s="569"/>
      <c r="E236" s="569"/>
      <c r="F236" s="570"/>
      <c r="G236" s="570"/>
      <c r="H236" s="570"/>
      <c r="I236" s="570"/>
      <c r="J236" s="481"/>
      <c r="K236" s="481"/>
      <c r="L236" s="481"/>
      <c r="M236" s="481"/>
      <c r="N236" s="481"/>
      <c r="O236" s="481"/>
      <c r="P236" s="481"/>
      <c r="Q236" s="481"/>
      <c r="R236" s="481"/>
      <c r="S236" s="481"/>
      <c r="T236" s="481"/>
      <c r="U236" s="481"/>
      <c r="V236" s="481"/>
      <c r="W236" s="481"/>
      <c r="X236" s="481"/>
      <c r="Y236" s="481"/>
    </row>
    <row r="237" spans="1:25" ht="36.75" hidden="1" customHeight="1">
      <c r="A237" s="580"/>
      <c r="B237" s="569"/>
      <c r="C237" s="569"/>
      <c r="D237" s="569"/>
      <c r="E237" s="569"/>
      <c r="F237" s="570"/>
      <c r="G237" s="570"/>
      <c r="H237" s="570"/>
      <c r="I237" s="570"/>
      <c r="J237" s="481"/>
      <c r="K237" s="481"/>
      <c r="L237" s="481"/>
      <c r="M237" s="481"/>
      <c r="N237" s="481"/>
      <c r="O237" s="481"/>
      <c r="P237" s="481"/>
      <c r="Q237" s="481"/>
      <c r="R237" s="481"/>
      <c r="S237" s="481"/>
      <c r="T237" s="481"/>
      <c r="U237" s="481"/>
      <c r="V237" s="481"/>
      <c r="W237" s="481"/>
      <c r="X237" s="481"/>
      <c r="Y237" s="481"/>
    </row>
    <row r="238" spans="1:25" ht="36.75" hidden="1" customHeight="1">
      <c r="A238" s="580"/>
      <c r="B238" s="569"/>
      <c r="C238" s="569"/>
      <c r="D238" s="569"/>
      <c r="E238" s="569"/>
      <c r="F238" s="570"/>
      <c r="G238" s="570"/>
      <c r="H238" s="570"/>
      <c r="I238" s="570"/>
      <c r="J238" s="481"/>
      <c r="K238" s="481"/>
      <c r="L238" s="481"/>
      <c r="M238" s="481"/>
      <c r="N238" s="481"/>
      <c r="O238" s="481"/>
      <c r="P238" s="481"/>
      <c r="Q238" s="481"/>
      <c r="R238" s="481"/>
      <c r="S238" s="481"/>
      <c r="T238" s="481"/>
      <c r="U238" s="481"/>
      <c r="V238" s="481"/>
      <c r="W238" s="481"/>
      <c r="X238" s="481"/>
      <c r="Y238" s="481"/>
    </row>
    <row r="239" spans="1:25" ht="36.75" hidden="1" customHeight="1">
      <c r="A239" s="580"/>
      <c r="B239" s="569"/>
      <c r="C239" s="569"/>
      <c r="D239" s="569"/>
      <c r="E239" s="569"/>
      <c r="F239" s="570"/>
      <c r="G239" s="570"/>
      <c r="H239" s="570"/>
      <c r="I239" s="570"/>
      <c r="J239" s="481"/>
      <c r="K239" s="481"/>
      <c r="L239" s="481"/>
      <c r="M239" s="481"/>
      <c r="N239" s="481"/>
      <c r="O239" s="481"/>
      <c r="P239" s="481"/>
      <c r="Q239" s="481"/>
      <c r="R239" s="481"/>
      <c r="S239" s="481"/>
      <c r="T239" s="481"/>
      <c r="U239" s="481"/>
      <c r="V239" s="481"/>
      <c r="W239" s="481"/>
      <c r="X239" s="481"/>
      <c r="Y239" s="481"/>
    </row>
    <row r="240" spans="1:25" ht="36.75" hidden="1" customHeight="1">
      <c r="A240" s="580"/>
      <c r="B240" s="569"/>
      <c r="C240" s="569"/>
      <c r="D240" s="569"/>
      <c r="E240" s="569"/>
      <c r="F240" s="570"/>
      <c r="G240" s="570"/>
      <c r="H240" s="570"/>
      <c r="I240" s="570"/>
      <c r="J240" s="481"/>
      <c r="K240" s="481"/>
      <c r="L240" s="481"/>
      <c r="M240" s="481"/>
      <c r="N240" s="481"/>
      <c r="O240" s="481"/>
      <c r="P240" s="481"/>
      <c r="Q240" s="481"/>
      <c r="R240" s="481"/>
      <c r="S240" s="481"/>
      <c r="T240" s="481"/>
      <c r="U240" s="481"/>
      <c r="V240" s="481"/>
      <c r="W240" s="481"/>
      <c r="X240" s="481"/>
      <c r="Y240" s="481"/>
    </row>
    <row r="241" spans="1:25" ht="36.75" hidden="1" customHeight="1">
      <c r="A241" s="580"/>
      <c r="B241" s="569"/>
      <c r="C241" s="569"/>
      <c r="D241" s="569"/>
      <c r="E241" s="569"/>
      <c r="F241" s="570"/>
      <c r="G241" s="570"/>
      <c r="H241" s="570"/>
      <c r="I241" s="570"/>
      <c r="J241" s="481"/>
      <c r="K241" s="481"/>
      <c r="L241" s="481"/>
      <c r="M241" s="481"/>
      <c r="N241" s="481"/>
      <c r="O241" s="481"/>
      <c r="P241" s="481"/>
      <c r="Q241" s="481"/>
      <c r="R241" s="481"/>
      <c r="S241" s="481"/>
      <c r="T241" s="481"/>
      <c r="U241" s="481"/>
      <c r="V241" s="481"/>
      <c r="W241" s="481"/>
      <c r="X241" s="481"/>
      <c r="Y241" s="481"/>
    </row>
    <row r="242" spans="1:25" ht="36.75" hidden="1" customHeight="1">
      <c r="A242" s="580"/>
      <c r="B242" s="569"/>
      <c r="C242" s="569"/>
      <c r="D242" s="569"/>
      <c r="E242" s="569"/>
      <c r="F242" s="570"/>
      <c r="G242" s="570"/>
      <c r="H242" s="570"/>
      <c r="I242" s="570"/>
      <c r="J242" s="481"/>
      <c r="K242" s="481"/>
      <c r="L242" s="481"/>
      <c r="M242" s="481"/>
      <c r="N242" s="481"/>
      <c r="O242" s="481"/>
      <c r="P242" s="481"/>
      <c r="Q242" s="481"/>
      <c r="R242" s="481"/>
      <c r="S242" s="481"/>
      <c r="T242" s="481"/>
      <c r="U242" s="481"/>
      <c r="V242" s="481"/>
      <c r="W242" s="481"/>
      <c r="X242" s="481"/>
      <c r="Y242" s="481"/>
    </row>
    <row r="243" spans="1:25" ht="36.75" hidden="1" customHeight="1">
      <c r="A243" s="580"/>
      <c r="B243" s="569"/>
      <c r="C243" s="569"/>
      <c r="D243" s="569"/>
      <c r="E243" s="569"/>
      <c r="F243" s="570"/>
      <c r="G243" s="570"/>
      <c r="H243" s="570"/>
      <c r="I243" s="570"/>
      <c r="J243" s="481"/>
      <c r="K243" s="481"/>
      <c r="L243" s="481"/>
      <c r="M243" s="481"/>
      <c r="N243" s="481"/>
      <c r="O243" s="481"/>
      <c r="P243" s="481"/>
      <c r="Q243" s="481"/>
      <c r="R243" s="481"/>
      <c r="S243" s="481"/>
      <c r="T243" s="481"/>
      <c r="U243" s="481"/>
      <c r="V243" s="481"/>
      <c r="W243" s="481"/>
      <c r="X243" s="481"/>
      <c r="Y243" s="481"/>
    </row>
    <row r="244" spans="1:25" ht="36.75" hidden="1" customHeight="1">
      <c r="A244" s="580"/>
      <c r="B244" s="569"/>
      <c r="C244" s="569"/>
      <c r="D244" s="569"/>
      <c r="E244" s="569"/>
      <c r="F244" s="570"/>
      <c r="G244" s="570"/>
      <c r="H244" s="570"/>
      <c r="I244" s="570"/>
      <c r="J244" s="481"/>
      <c r="K244" s="481"/>
      <c r="L244" s="481"/>
      <c r="M244" s="481"/>
      <c r="N244" s="481"/>
      <c r="O244" s="481"/>
      <c r="P244" s="481"/>
      <c r="Q244" s="481"/>
      <c r="R244" s="481"/>
      <c r="S244" s="481"/>
      <c r="T244" s="481"/>
      <c r="U244" s="481"/>
      <c r="V244" s="481"/>
      <c r="W244" s="481"/>
      <c r="X244" s="481"/>
      <c r="Y244" s="481"/>
    </row>
    <row r="245" spans="1:25" ht="36.75" hidden="1" customHeight="1">
      <c r="A245" s="580"/>
      <c r="B245" s="569"/>
      <c r="C245" s="569"/>
      <c r="D245" s="569"/>
      <c r="E245" s="569"/>
      <c r="F245" s="570"/>
      <c r="G245" s="570"/>
      <c r="H245" s="570"/>
      <c r="I245" s="570"/>
      <c r="J245" s="481"/>
      <c r="K245" s="481"/>
      <c r="L245" s="481"/>
      <c r="M245" s="481"/>
      <c r="N245" s="481"/>
      <c r="O245" s="481"/>
      <c r="P245" s="481"/>
      <c r="Q245" s="481"/>
      <c r="R245" s="481"/>
      <c r="S245" s="481"/>
      <c r="T245" s="481"/>
      <c r="U245" s="481"/>
      <c r="V245" s="481"/>
      <c r="W245" s="481"/>
      <c r="X245" s="481"/>
      <c r="Y245" s="481"/>
    </row>
    <row r="246" spans="1:25" ht="36.75" hidden="1" customHeight="1">
      <c r="A246" s="580"/>
      <c r="B246" s="569"/>
      <c r="C246" s="569"/>
      <c r="D246" s="569"/>
      <c r="E246" s="569"/>
      <c r="F246" s="570"/>
      <c r="G246" s="570"/>
      <c r="H246" s="570"/>
      <c r="I246" s="570"/>
      <c r="J246" s="481"/>
      <c r="K246" s="481"/>
      <c r="L246" s="481"/>
      <c r="M246" s="481"/>
      <c r="N246" s="481"/>
      <c r="O246" s="481"/>
      <c r="P246" s="481"/>
      <c r="Q246" s="481"/>
      <c r="R246" s="481"/>
      <c r="S246" s="481"/>
      <c r="T246" s="481"/>
      <c r="U246" s="481"/>
      <c r="V246" s="481"/>
      <c r="W246" s="481"/>
      <c r="X246" s="481"/>
      <c r="Y246" s="481"/>
    </row>
    <row r="247" spans="1:25" ht="36.75" hidden="1" customHeight="1">
      <c r="A247" s="580"/>
      <c r="B247" s="569"/>
      <c r="C247" s="569"/>
      <c r="D247" s="569"/>
      <c r="E247" s="569"/>
      <c r="F247" s="570"/>
      <c r="G247" s="570"/>
      <c r="H247" s="570"/>
      <c r="I247" s="570"/>
      <c r="J247" s="481"/>
      <c r="K247" s="481"/>
      <c r="L247" s="481"/>
      <c r="M247" s="481"/>
      <c r="N247" s="481"/>
      <c r="O247" s="481"/>
      <c r="P247" s="481"/>
      <c r="Q247" s="481"/>
      <c r="R247" s="481"/>
      <c r="S247" s="481"/>
      <c r="T247" s="481"/>
      <c r="U247" s="481"/>
      <c r="V247" s="481"/>
      <c r="W247" s="481"/>
      <c r="X247" s="481"/>
      <c r="Y247" s="481"/>
    </row>
    <row r="248" spans="1:25" ht="36.75" hidden="1" customHeight="1">
      <c r="A248" s="580"/>
      <c r="B248" s="569"/>
      <c r="C248" s="569"/>
      <c r="D248" s="569"/>
      <c r="E248" s="569"/>
      <c r="F248" s="570"/>
      <c r="G248" s="570"/>
      <c r="H248" s="570"/>
      <c r="I248" s="570"/>
      <c r="J248" s="481"/>
      <c r="K248" s="481"/>
      <c r="L248" s="481"/>
      <c r="M248" s="481"/>
      <c r="N248" s="481"/>
      <c r="O248" s="481"/>
      <c r="P248" s="481"/>
      <c r="Q248" s="481"/>
      <c r="R248" s="481"/>
      <c r="S248" s="481"/>
      <c r="T248" s="481"/>
      <c r="U248" s="481"/>
      <c r="V248" s="481"/>
      <c r="W248" s="481"/>
      <c r="X248" s="481"/>
      <c r="Y248" s="481"/>
    </row>
    <row r="249" spans="1:25" ht="36.75" hidden="1" customHeight="1">
      <c r="A249" s="580"/>
      <c r="B249" s="569"/>
      <c r="C249" s="569"/>
      <c r="D249" s="569"/>
      <c r="E249" s="569"/>
      <c r="F249" s="570"/>
      <c r="G249" s="570"/>
      <c r="H249" s="570"/>
      <c r="I249" s="570"/>
      <c r="J249" s="481"/>
      <c r="K249" s="481"/>
      <c r="L249" s="481"/>
      <c r="M249" s="481"/>
      <c r="N249" s="481"/>
      <c r="O249" s="481"/>
      <c r="P249" s="481"/>
      <c r="Q249" s="481"/>
      <c r="R249" s="481"/>
      <c r="S249" s="481"/>
      <c r="T249" s="481"/>
      <c r="U249" s="481"/>
      <c r="V249" s="481"/>
      <c r="W249" s="481"/>
      <c r="X249" s="481"/>
      <c r="Y249" s="481"/>
    </row>
    <row r="250" spans="1:25" ht="36.75" hidden="1" customHeight="1">
      <c r="A250" s="580"/>
      <c r="B250" s="569"/>
      <c r="C250" s="569"/>
      <c r="D250" s="569"/>
      <c r="E250" s="569"/>
      <c r="F250" s="570"/>
      <c r="G250" s="570"/>
      <c r="H250" s="570"/>
      <c r="I250" s="570"/>
      <c r="J250" s="481"/>
      <c r="K250" s="481"/>
      <c r="L250" s="481"/>
      <c r="M250" s="481"/>
      <c r="N250" s="481"/>
      <c r="O250" s="481"/>
      <c r="P250" s="481"/>
      <c r="Q250" s="481"/>
      <c r="R250" s="481"/>
      <c r="S250" s="481"/>
      <c r="T250" s="481"/>
      <c r="U250" s="481"/>
      <c r="V250" s="481"/>
      <c r="W250" s="481"/>
      <c r="X250" s="481"/>
      <c r="Y250" s="481"/>
    </row>
    <row r="251" spans="1:25" ht="36.75" hidden="1" customHeight="1">
      <c r="A251" s="580"/>
      <c r="B251" s="569"/>
      <c r="C251" s="569"/>
      <c r="D251" s="569"/>
      <c r="E251" s="569"/>
      <c r="F251" s="570"/>
      <c r="G251" s="570"/>
      <c r="H251" s="570"/>
      <c r="I251" s="570"/>
      <c r="J251" s="481"/>
      <c r="K251" s="481"/>
      <c r="L251" s="481"/>
      <c r="M251" s="481"/>
      <c r="N251" s="481"/>
      <c r="O251" s="481"/>
      <c r="P251" s="481"/>
      <c r="Q251" s="481"/>
      <c r="R251" s="481"/>
      <c r="S251" s="481"/>
      <c r="T251" s="481"/>
      <c r="U251" s="481"/>
      <c r="V251" s="481"/>
      <c r="W251" s="481"/>
      <c r="X251" s="481"/>
      <c r="Y251" s="481"/>
    </row>
    <row r="252" spans="1:25" ht="36.75" hidden="1" customHeight="1">
      <c r="A252" s="580"/>
      <c r="B252" s="569"/>
      <c r="C252" s="569"/>
      <c r="D252" s="569"/>
      <c r="E252" s="569"/>
      <c r="F252" s="570"/>
      <c r="G252" s="570"/>
      <c r="H252" s="570"/>
      <c r="I252" s="570"/>
      <c r="J252" s="481"/>
      <c r="K252" s="481"/>
      <c r="L252" s="481"/>
      <c r="M252" s="481"/>
      <c r="N252" s="481"/>
      <c r="O252" s="481"/>
      <c r="P252" s="481"/>
      <c r="Q252" s="481"/>
      <c r="R252" s="481"/>
      <c r="S252" s="481"/>
      <c r="T252" s="481"/>
      <c r="U252" s="481"/>
      <c r="V252" s="481"/>
      <c r="W252" s="481"/>
      <c r="X252" s="481"/>
      <c r="Y252" s="481"/>
    </row>
    <row r="253" spans="1:25" ht="36.75" hidden="1" customHeight="1">
      <c r="A253" s="580"/>
      <c r="B253" s="569"/>
      <c r="C253" s="569"/>
      <c r="D253" s="569"/>
      <c r="E253" s="569"/>
      <c r="F253" s="570"/>
      <c r="G253" s="570"/>
      <c r="H253" s="570"/>
      <c r="I253" s="570"/>
      <c r="J253" s="481"/>
      <c r="K253" s="481"/>
      <c r="L253" s="481"/>
      <c r="M253" s="481"/>
      <c r="N253" s="481"/>
      <c r="O253" s="481"/>
      <c r="P253" s="481"/>
      <c r="Q253" s="481"/>
      <c r="R253" s="481"/>
      <c r="S253" s="481"/>
      <c r="T253" s="481"/>
      <c r="U253" s="481"/>
      <c r="V253" s="481"/>
      <c r="W253" s="481"/>
      <c r="X253" s="481"/>
      <c r="Y253" s="481"/>
    </row>
    <row r="254" spans="1:25" ht="36.75" hidden="1" customHeight="1">
      <c r="A254" s="580"/>
      <c r="B254" s="569"/>
      <c r="C254" s="569"/>
      <c r="D254" s="569"/>
      <c r="E254" s="569"/>
      <c r="F254" s="570"/>
      <c r="G254" s="570"/>
      <c r="H254" s="570"/>
      <c r="I254" s="570"/>
      <c r="J254" s="481"/>
      <c r="K254" s="481"/>
      <c r="L254" s="481"/>
      <c r="M254" s="481"/>
      <c r="N254" s="481"/>
      <c r="O254" s="481"/>
      <c r="P254" s="481"/>
      <c r="Q254" s="481"/>
      <c r="R254" s="481"/>
      <c r="S254" s="481"/>
      <c r="T254" s="481"/>
      <c r="U254" s="481"/>
      <c r="V254" s="481"/>
      <c r="W254" s="481"/>
      <c r="X254" s="481"/>
      <c r="Y254" s="481"/>
    </row>
    <row r="255" spans="1:25" ht="36.75" hidden="1" customHeight="1">
      <c r="A255" s="580"/>
      <c r="B255" s="569"/>
      <c r="C255" s="569"/>
      <c r="D255" s="569"/>
      <c r="E255" s="569"/>
      <c r="F255" s="570"/>
      <c r="G255" s="570"/>
      <c r="H255" s="570"/>
      <c r="I255" s="570"/>
      <c r="J255" s="481"/>
      <c r="K255" s="481"/>
      <c r="L255" s="481"/>
      <c r="M255" s="481"/>
      <c r="N255" s="481"/>
      <c r="O255" s="481"/>
      <c r="P255" s="481"/>
      <c r="Q255" s="481"/>
      <c r="R255" s="481"/>
      <c r="S255" s="481"/>
      <c r="T255" s="481"/>
      <c r="U255" s="481"/>
      <c r="V255" s="481"/>
      <c r="W255" s="481"/>
      <c r="X255" s="481"/>
      <c r="Y255" s="481"/>
    </row>
    <row r="256" spans="1:25" ht="36.75" hidden="1" customHeight="1">
      <c r="A256" s="580"/>
      <c r="B256" s="569"/>
      <c r="C256" s="569"/>
      <c r="D256" s="569"/>
      <c r="E256" s="569"/>
      <c r="F256" s="570"/>
      <c r="G256" s="570"/>
      <c r="H256" s="570"/>
      <c r="I256" s="570"/>
      <c r="J256" s="481"/>
      <c r="K256" s="481"/>
      <c r="L256" s="481"/>
      <c r="M256" s="481"/>
      <c r="N256" s="481"/>
      <c r="O256" s="481"/>
      <c r="P256" s="481"/>
      <c r="Q256" s="481"/>
      <c r="R256" s="481"/>
      <c r="S256" s="481"/>
      <c r="T256" s="481"/>
      <c r="U256" s="481"/>
      <c r="V256" s="481"/>
      <c r="W256" s="481"/>
      <c r="X256" s="481"/>
      <c r="Y256" s="481"/>
    </row>
    <row r="257" spans="1:25" ht="36.75" hidden="1" customHeight="1">
      <c r="A257" s="580"/>
      <c r="B257" s="569"/>
      <c r="C257" s="569"/>
      <c r="D257" s="569"/>
      <c r="E257" s="569"/>
      <c r="F257" s="570"/>
      <c r="G257" s="570"/>
      <c r="H257" s="570"/>
      <c r="I257" s="570"/>
      <c r="J257" s="481"/>
      <c r="K257" s="481"/>
      <c r="L257" s="481"/>
      <c r="M257" s="481"/>
      <c r="N257" s="481"/>
      <c r="O257" s="481"/>
      <c r="P257" s="481"/>
      <c r="Q257" s="481"/>
      <c r="R257" s="481"/>
      <c r="S257" s="481"/>
      <c r="T257" s="481"/>
      <c r="U257" s="481"/>
      <c r="V257" s="481"/>
      <c r="W257" s="481"/>
      <c r="X257" s="481"/>
      <c r="Y257" s="481"/>
    </row>
    <row r="258" spans="1:25" ht="36.75" hidden="1" customHeight="1">
      <c r="A258" s="580"/>
      <c r="B258" s="569"/>
      <c r="C258" s="569"/>
      <c r="D258" s="569"/>
      <c r="E258" s="569"/>
      <c r="F258" s="570"/>
      <c r="G258" s="570"/>
      <c r="H258" s="570"/>
      <c r="I258" s="570"/>
      <c r="J258" s="481"/>
      <c r="K258" s="481"/>
      <c r="L258" s="481"/>
      <c r="M258" s="481"/>
      <c r="N258" s="481"/>
      <c r="O258" s="481"/>
      <c r="P258" s="481"/>
      <c r="Q258" s="481"/>
      <c r="R258" s="481"/>
      <c r="S258" s="481"/>
      <c r="T258" s="481"/>
      <c r="U258" s="481"/>
      <c r="V258" s="481"/>
      <c r="W258" s="481"/>
      <c r="X258" s="481"/>
      <c r="Y258" s="481"/>
    </row>
    <row r="259" spans="1:25" ht="36.75" hidden="1" customHeight="1">
      <c r="A259" s="580"/>
      <c r="B259" s="569"/>
      <c r="C259" s="569"/>
      <c r="D259" s="569"/>
      <c r="E259" s="569"/>
      <c r="F259" s="570"/>
      <c r="G259" s="570"/>
      <c r="H259" s="570"/>
      <c r="I259" s="570"/>
      <c r="J259" s="481"/>
      <c r="K259" s="481"/>
      <c r="L259" s="481"/>
      <c r="M259" s="481"/>
      <c r="N259" s="481"/>
      <c r="O259" s="481"/>
      <c r="P259" s="481"/>
      <c r="Q259" s="481"/>
      <c r="R259" s="481"/>
      <c r="S259" s="481"/>
      <c r="T259" s="481"/>
      <c r="U259" s="481"/>
      <c r="V259" s="481"/>
      <c r="W259" s="481"/>
      <c r="X259" s="481"/>
      <c r="Y259" s="481"/>
    </row>
    <row r="260" spans="1:25" ht="36.75" hidden="1" customHeight="1">
      <c r="A260" s="580"/>
      <c r="B260" s="569"/>
      <c r="C260" s="569"/>
      <c r="D260" s="569"/>
      <c r="E260" s="569"/>
      <c r="F260" s="570"/>
      <c r="G260" s="570"/>
      <c r="H260" s="570"/>
      <c r="I260" s="570"/>
      <c r="J260" s="481"/>
      <c r="K260" s="481"/>
      <c r="L260" s="481"/>
      <c r="M260" s="481"/>
      <c r="N260" s="481"/>
      <c r="O260" s="481"/>
      <c r="P260" s="481"/>
      <c r="Q260" s="481"/>
      <c r="R260" s="481"/>
      <c r="S260" s="481"/>
      <c r="T260" s="481"/>
      <c r="U260" s="481"/>
      <c r="V260" s="481"/>
      <c r="W260" s="481"/>
      <c r="X260" s="481"/>
      <c r="Y260" s="481"/>
    </row>
    <row r="261" spans="1:25" ht="36.75" hidden="1" customHeight="1">
      <c r="A261" s="580"/>
      <c r="B261" s="569"/>
      <c r="C261" s="569"/>
      <c r="D261" s="569"/>
      <c r="E261" s="569"/>
      <c r="F261" s="570"/>
      <c r="G261" s="570"/>
      <c r="H261" s="570"/>
      <c r="I261" s="570"/>
      <c r="J261" s="481"/>
      <c r="K261" s="481"/>
      <c r="L261" s="481"/>
      <c r="M261" s="481"/>
      <c r="N261" s="481"/>
      <c r="O261" s="481"/>
      <c r="P261" s="481"/>
      <c r="Q261" s="481"/>
      <c r="R261" s="481"/>
      <c r="S261" s="481"/>
      <c r="T261" s="481"/>
      <c r="U261" s="481"/>
      <c r="V261" s="481"/>
      <c r="W261" s="481"/>
      <c r="X261" s="481"/>
      <c r="Y261" s="481"/>
    </row>
    <row r="262" spans="1:25" ht="36.75" hidden="1" customHeight="1">
      <c r="A262" s="580"/>
      <c r="B262" s="569"/>
      <c r="C262" s="569"/>
      <c r="D262" s="569"/>
      <c r="E262" s="569"/>
      <c r="F262" s="570"/>
      <c r="G262" s="570"/>
      <c r="H262" s="570"/>
      <c r="I262" s="570"/>
      <c r="J262" s="481"/>
      <c r="K262" s="481"/>
      <c r="L262" s="481"/>
      <c r="M262" s="481"/>
      <c r="N262" s="481"/>
      <c r="O262" s="481"/>
      <c r="P262" s="481"/>
      <c r="Q262" s="481"/>
      <c r="R262" s="481"/>
      <c r="S262" s="481"/>
      <c r="T262" s="481"/>
      <c r="U262" s="481"/>
      <c r="V262" s="481"/>
      <c r="W262" s="481"/>
      <c r="X262" s="481"/>
      <c r="Y262" s="481"/>
    </row>
    <row r="263" spans="1:25" ht="36.75" hidden="1" customHeight="1">
      <c r="A263" s="580"/>
      <c r="B263" s="569"/>
      <c r="C263" s="569"/>
      <c r="D263" s="569"/>
      <c r="E263" s="569"/>
      <c r="F263" s="570"/>
      <c r="G263" s="570"/>
      <c r="H263" s="570"/>
      <c r="I263" s="570"/>
      <c r="J263" s="481"/>
      <c r="K263" s="481"/>
      <c r="L263" s="481"/>
      <c r="M263" s="481"/>
      <c r="N263" s="481"/>
      <c r="O263" s="481"/>
      <c r="P263" s="481"/>
      <c r="Q263" s="481"/>
      <c r="R263" s="481"/>
      <c r="S263" s="481"/>
      <c r="T263" s="481"/>
      <c r="U263" s="481"/>
      <c r="V263" s="481"/>
      <c r="W263" s="481"/>
      <c r="X263" s="481"/>
      <c r="Y263" s="481"/>
    </row>
    <row r="264" spans="1:25" ht="36.75" hidden="1" customHeight="1">
      <c r="A264" s="580"/>
      <c r="B264" s="569"/>
      <c r="C264" s="569"/>
      <c r="D264" s="569"/>
      <c r="E264" s="569"/>
      <c r="F264" s="570"/>
      <c r="G264" s="570"/>
      <c r="H264" s="570"/>
      <c r="I264" s="570"/>
      <c r="J264" s="481"/>
      <c r="K264" s="481"/>
      <c r="L264" s="481"/>
      <c r="M264" s="481"/>
      <c r="N264" s="481"/>
      <c r="O264" s="481"/>
      <c r="P264" s="481"/>
      <c r="Q264" s="481"/>
      <c r="R264" s="481"/>
      <c r="S264" s="481"/>
      <c r="T264" s="481"/>
      <c r="U264" s="481"/>
      <c r="V264" s="481"/>
      <c r="W264" s="481"/>
      <c r="X264" s="481"/>
      <c r="Y264" s="481"/>
    </row>
    <row r="265" spans="1:25" ht="36.75" hidden="1" customHeight="1">
      <c r="A265" s="580"/>
      <c r="B265" s="569"/>
      <c r="C265" s="569"/>
      <c r="D265" s="569"/>
      <c r="E265" s="569"/>
      <c r="F265" s="570"/>
      <c r="G265" s="570"/>
      <c r="H265" s="570"/>
      <c r="I265" s="570"/>
      <c r="J265" s="481"/>
      <c r="K265" s="481"/>
      <c r="L265" s="481"/>
      <c r="M265" s="481"/>
      <c r="N265" s="481"/>
      <c r="O265" s="481"/>
      <c r="P265" s="481"/>
      <c r="Q265" s="481"/>
      <c r="R265" s="481"/>
      <c r="S265" s="481"/>
      <c r="T265" s="481"/>
      <c r="U265" s="481"/>
      <c r="V265" s="481"/>
      <c r="W265" s="481"/>
      <c r="X265" s="481"/>
      <c r="Y265" s="481"/>
    </row>
    <row r="266" spans="1:25" ht="36.75" hidden="1" customHeight="1">
      <c r="A266" s="580"/>
      <c r="B266" s="569"/>
      <c r="C266" s="569"/>
      <c r="D266" s="569"/>
      <c r="E266" s="569"/>
      <c r="F266" s="570"/>
      <c r="G266" s="570"/>
      <c r="H266" s="570"/>
      <c r="I266" s="570"/>
      <c r="J266" s="481"/>
      <c r="K266" s="481"/>
      <c r="L266" s="481"/>
      <c r="M266" s="481"/>
      <c r="N266" s="481"/>
      <c r="O266" s="481"/>
      <c r="P266" s="481"/>
      <c r="Q266" s="481"/>
      <c r="R266" s="481"/>
      <c r="S266" s="481"/>
      <c r="T266" s="481"/>
      <c r="U266" s="481"/>
      <c r="V266" s="481"/>
      <c r="W266" s="481"/>
      <c r="X266" s="481"/>
      <c r="Y266" s="481"/>
    </row>
    <row r="267" spans="1:25" ht="36.75" hidden="1" customHeight="1">
      <c r="A267" s="580"/>
      <c r="B267" s="569"/>
      <c r="C267" s="569"/>
      <c r="D267" s="569"/>
      <c r="E267" s="569"/>
      <c r="F267" s="570"/>
      <c r="G267" s="570"/>
      <c r="H267" s="570"/>
      <c r="I267" s="570"/>
      <c r="J267" s="481"/>
      <c r="K267" s="481"/>
      <c r="L267" s="481"/>
      <c r="M267" s="481"/>
      <c r="N267" s="481"/>
      <c r="O267" s="481"/>
      <c r="P267" s="481"/>
      <c r="Q267" s="481"/>
      <c r="R267" s="481"/>
      <c r="S267" s="481"/>
      <c r="T267" s="481"/>
      <c r="U267" s="481"/>
      <c r="V267" s="481"/>
      <c r="W267" s="481"/>
      <c r="X267" s="481"/>
      <c r="Y267" s="481"/>
    </row>
    <row r="268" spans="1:25" ht="36.75" hidden="1" customHeight="1">
      <c r="A268" s="580"/>
      <c r="B268" s="569"/>
      <c r="C268" s="569"/>
      <c r="D268" s="569"/>
      <c r="E268" s="569"/>
      <c r="F268" s="570"/>
      <c r="G268" s="570"/>
      <c r="H268" s="570"/>
      <c r="I268" s="570"/>
      <c r="J268" s="481"/>
      <c r="K268" s="481"/>
      <c r="L268" s="481"/>
      <c r="M268" s="481"/>
      <c r="N268" s="481"/>
      <c r="O268" s="481"/>
      <c r="P268" s="481"/>
      <c r="Q268" s="481"/>
      <c r="R268" s="481"/>
      <c r="S268" s="481"/>
      <c r="T268" s="481"/>
      <c r="U268" s="481"/>
      <c r="V268" s="481"/>
      <c r="W268" s="481"/>
      <c r="X268" s="481"/>
      <c r="Y268" s="481"/>
    </row>
    <row r="269" spans="1:25" ht="36.75" hidden="1" customHeight="1">
      <c r="A269" s="580"/>
      <c r="B269" s="569"/>
      <c r="C269" s="569"/>
      <c r="D269" s="569"/>
      <c r="E269" s="569"/>
      <c r="F269" s="570"/>
      <c r="G269" s="570"/>
      <c r="H269" s="570"/>
      <c r="I269" s="570"/>
      <c r="J269" s="481"/>
      <c r="K269" s="481"/>
      <c r="L269" s="481"/>
      <c r="M269" s="481"/>
      <c r="N269" s="481"/>
      <c r="O269" s="481"/>
      <c r="P269" s="481"/>
      <c r="Q269" s="481"/>
      <c r="R269" s="481"/>
      <c r="S269" s="481"/>
      <c r="T269" s="481"/>
      <c r="U269" s="481"/>
      <c r="V269" s="481"/>
      <c r="W269" s="481"/>
      <c r="X269" s="481"/>
      <c r="Y269" s="481"/>
    </row>
    <row r="270" spans="1:25" ht="36.75" hidden="1" customHeight="1">
      <c r="A270" s="580"/>
      <c r="B270" s="569"/>
      <c r="C270" s="569"/>
      <c r="D270" s="569"/>
      <c r="E270" s="569"/>
      <c r="F270" s="570"/>
      <c r="G270" s="570"/>
      <c r="H270" s="570"/>
      <c r="I270" s="570"/>
      <c r="J270" s="481"/>
      <c r="K270" s="481"/>
      <c r="L270" s="481"/>
      <c r="M270" s="481"/>
      <c r="N270" s="481"/>
      <c r="O270" s="481"/>
      <c r="P270" s="481"/>
      <c r="Q270" s="481"/>
      <c r="R270" s="481"/>
      <c r="S270" s="481"/>
      <c r="T270" s="481"/>
      <c r="U270" s="481"/>
      <c r="V270" s="481"/>
      <c r="W270" s="481"/>
      <c r="X270" s="481"/>
      <c r="Y270" s="481"/>
    </row>
    <row r="271" spans="1:25" ht="36.75" hidden="1" customHeight="1">
      <c r="A271" s="580"/>
      <c r="B271" s="569"/>
      <c r="C271" s="569"/>
      <c r="D271" s="569"/>
      <c r="E271" s="569"/>
      <c r="F271" s="570"/>
      <c r="G271" s="570"/>
      <c r="H271" s="570"/>
      <c r="I271" s="570"/>
      <c r="J271" s="481"/>
      <c r="K271" s="481"/>
      <c r="L271" s="481"/>
      <c r="M271" s="481"/>
      <c r="N271" s="481"/>
      <c r="O271" s="481"/>
      <c r="P271" s="481"/>
      <c r="Q271" s="481"/>
      <c r="R271" s="481"/>
      <c r="S271" s="481"/>
      <c r="T271" s="481"/>
      <c r="U271" s="481"/>
      <c r="V271" s="481"/>
      <c r="W271" s="481"/>
      <c r="X271" s="481"/>
      <c r="Y271" s="481"/>
    </row>
    <row r="272" spans="1:25" ht="36.75" hidden="1" customHeight="1">
      <c r="A272" s="580"/>
      <c r="B272" s="569"/>
      <c r="C272" s="569"/>
      <c r="D272" s="569"/>
      <c r="E272" s="569"/>
      <c r="F272" s="570"/>
      <c r="G272" s="570"/>
      <c r="H272" s="570"/>
      <c r="I272" s="570"/>
      <c r="J272" s="481"/>
      <c r="K272" s="481"/>
      <c r="L272" s="481"/>
      <c r="M272" s="481"/>
      <c r="N272" s="481"/>
      <c r="O272" s="481"/>
      <c r="P272" s="481"/>
      <c r="Q272" s="481"/>
      <c r="R272" s="481"/>
      <c r="S272" s="481"/>
      <c r="T272" s="481"/>
      <c r="U272" s="481"/>
      <c r="V272" s="481"/>
      <c r="W272" s="481"/>
      <c r="X272" s="481"/>
      <c r="Y272" s="481"/>
    </row>
    <row r="273" spans="1:25" ht="36.75" hidden="1" customHeight="1">
      <c r="A273" s="580"/>
      <c r="B273" s="569"/>
      <c r="C273" s="569"/>
      <c r="D273" s="569"/>
      <c r="E273" s="569"/>
      <c r="F273" s="570"/>
      <c r="G273" s="570"/>
      <c r="H273" s="570"/>
      <c r="I273" s="570"/>
      <c r="J273" s="481"/>
      <c r="K273" s="481"/>
      <c r="L273" s="481"/>
      <c r="M273" s="481"/>
      <c r="N273" s="481"/>
      <c r="O273" s="481"/>
      <c r="P273" s="481"/>
      <c r="Q273" s="481"/>
      <c r="R273" s="481"/>
      <c r="S273" s="481"/>
      <c r="T273" s="481"/>
      <c r="U273" s="481"/>
      <c r="V273" s="481"/>
      <c r="W273" s="481"/>
      <c r="X273" s="481"/>
      <c r="Y273" s="481"/>
    </row>
    <row r="274" spans="1:25" ht="36.75" hidden="1" customHeight="1">
      <c r="A274" s="580"/>
      <c r="B274" s="569"/>
      <c r="C274" s="569"/>
      <c r="D274" s="569"/>
      <c r="E274" s="569"/>
      <c r="F274" s="570"/>
      <c r="G274" s="570"/>
      <c r="H274" s="570"/>
      <c r="I274" s="570"/>
      <c r="J274" s="481"/>
      <c r="K274" s="481"/>
      <c r="L274" s="481"/>
      <c r="M274" s="481"/>
      <c r="N274" s="481"/>
      <c r="O274" s="481"/>
      <c r="P274" s="481"/>
      <c r="Q274" s="481"/>
      <c r="R274" s="481"/>
      <c r="S274" s="481"/>
      <c r="T274" s="481"/>
      <c r="U274" s="481"/>
      <c r="V274" s="481"/>
      <c r="W274" s="481"/>
      <c r="X274" s="481"/>
      <c r="Y274" s="481"/>
    </row>
    <row r="275" spans="1:25" ht="36.75" hidden="1" customHeight="1">
      <c r="A275" s="580"/>
      <c r="B275" s="569"/>
      <c r="C275" s="569"/>
      <c r="D275" s="569"/>
      <c r="E275" s="569"/>
      <c r="F275" s="570"/>
      <c r="G275" s="570"/>
      <c r="H275" s="570"/>
      <c r="I275" s="570"/>
      <c r="J275" s="481"/>
      <c r="K275" s="481"/>
      <c r="L275" s="481"/>
      <c r="M275" s="481"/>
      <c r="N275" s="481"/>
      <c r="O275" s="481"/>
      <c r="P275" s="481"/>
      <c r="Q275" s="481"/>
      <c r="R275" s="481"/>
      <c r="S275" s="481"/>
      <c r="T275" s="481"/>
      <c r="U275" s="481"/>
      <c r="V275" s="481"/>
      <c r="W275" s="481"/>
      <c r="X275" s="481"/>
      <c r="Y275" s="481"/>
    </row>
    <row r="276" spans="1:25" ht="36.75" hidden="1" customHeight="1">
      <c r="A276" s="580"/>
      <c r="B276" s="569"/>
      <c r="C276" s="569"/>
      <c r="D276" s="569"/>
      <c r="E276" s="569"/>
      <c r="F276" s="570"/>
      <c r="G276" s="570"/>
      <c r="H276" s="570"/>
      <c r="I276" s="570"/>
      <c r="J276" s="481"/>
      <c r="K276" s="481"/>
      <c r="L276" s="481"/>
      <c r="M276" s="481"/>
      <c r="N276" s="481"/>
      <c r="O276" s="481"/>
      <c r="P276" s="481"/>
      <c r="Q276" s="481"/>
      <c r="R276" s="481"/>
      <c r="S276" s="481"/>
      <c r="T276" s="481"/>
      <c r="U276" s="481"/>
      <c r="V276" s="481"/>
      <c r="W276" s="481"/>
      <c r="X276" s="481"/>
      <c r="Y276" s="481"/>
    </row>
    <row r="277" spans="1:25" ht="36.75" hidden="1" customHeight="1">
      <c r="A277" s="580"/>
      <c r="B277" s="569"/>
      <c r="C277" s="569"/>
      <c r="D277" s="569"/>
      <c r="E277" s="569"/>
      <c r="F277" s="570"/>
      <c r="G277" s="570"/>
      <c r="H277" s="570"/>
      <c r="I277" s="570"/>
      <c r="J277" s="481"/>
      <c r="K277" s="481"/>
      <c r="L277" s="481"/>
      <c r="M277" s="481"/>
      <c r="N277" s="481"/>
      <c r="O277" s="481"/>
      <c r="P277" s="481"/>
      <c r="Q277" s="481"/>
      <c r="R277" s="481"/>
      <c r="S277" s="481"/>
      <c r="T277" s="481"/>
      <c r="U277" s="481"/>
      <c r="V277" s="481"/>
      <c r="W277" s="481"/>
      <c r="X277" s="481"/>
      <c r="Y277" s="481"/>
    </row>
    <row r="278" spans="1:25" ht="36.75" hidden="1" customHeight="1">
      <c r="A278" s="580"/>
      <c r="B278" s="569"/>
      <c r="C278" s="569"/>
      <c r="D278" s="569"/>
      <c r="E278" s="569"/>
      <c r="F278" s="570"/>
      <c r="G278" s="570"/>
      <c r="H278" s="570"/>
      <c r="I278" s="570"/>
      <c r="J278" s="481"/>
      <c r="K278" s="481"/>
      <c r="L278" s="481"/>
      <c r="M278" s="481"/>
      <c r="N278" s="481"/>
      <c r="O278" s="481"/>
      <c r="P278" s="481"/>
      <c r="Q278" s="481"/>
      <c r="R278" s="481"/>
      <c r="S278" s="481"/>
      <c r="T278" s="481"/>
      <c r="U278" s="481"/>
      <c r="V278" s="481"/>
      <c r="W278" s="481"/>
      <c r="X278" s="481"/>
      <c r="Y278" s="481"/>
    </row>
    <row r="279" spans="1:25" ht="36.75" hidden="1" customHeight="1">
      <c r="A279" s="580"/>
      <c r="B279" s="569"/>
      <c r="C279" s="569"/>
      <c r="D279" s="569"/>
      <c r="E279" s="569"/>
      <c r="F279" s="570"/>
      <c r="G279" s="570"/>
      <c r="H279" s="570"/>
      <c r="I279" s="570"/>
      <c r="J279" s="481"/>
      <c r="K279" s="481"/>
      <c r="L279" s="481"/>
      <c r="M279" s="481"/>
      <c r="N279" s="481"/>
      <c r="O279" s="481"/>
      <c r="P279" s="481"/>
      <c r="Q279" s="481"/>
      <c r="R279" s="481"/>
      <c r="S279" s="481"/>
      <c r="T279" s="481"/>
      <c r="U279" s="481"/>
      <c r="V279" s="481"/>
      <c r="W279" s="481"/>
      <c r="X279" s="481"/>
      <c r="Y279" s="481"/>
    </row>
    <row r="280" spans="1:25" ht="36.75" hidden="1" customHeight="1">
      <c r="A280" s="580"/>
      <c r="B280" s="569"/>
      <c r="C280" s="569"/>
      <c r="D280" s="569"/>
      <c r="E280" s="569"/>
      <c r="F280" s="570"/>
      <c r="G280" s="570"/>
      <c r="H280" s="570"/>
      <c r="I280" s="570"/>
      <c r="J280" s="481"/>
      <c r="K280" s="481"/>
      <c r="L280" s="481"/>
      <c r="M280" s="481"/>
      <c r="N280" s="481"/>
      <c r="O280" s="481"/>
      <c r="P280" s="481"/>
      <c r="Q280" s="481"/>
      <c r="R280" s="481"/>
      <c r="S280" s="481"/>
      <c r="T280" s="481"/>
      <c r="U280" s="481"/>
      <c r="V280" s="481"/>
      <c r="W280" s="481"/>
      <c r="X280" s="481"/>
      <c r="Y280" s="481"/>
    </row>
    <row r="281" spans="1:25" ht="36.75" hidden="1" customHeight="1">
      <c r="A281" s="580"/>
      <c r="B281" s="569"/>
      <c r="C281" s="569"/>
      <c r="D281" s="569"/>
      <c r="E281" s="569"/>
      <c r="F281" s="570"/>
      <c r="G281" s="570"/>
      <c r="H281" s="570"/>
      <c r="I281" s="570"/>
      <c r="J281" s="481"/>
      <c r="K281" s="481"/>
      <c r="L281" s="481"/>
      <c r="M281" s="481"/>
      <c r="N281" s="481"/>
      <c r="O281" s="481"/>
      <c r="P281" s="481"/>
      <c r="Q281" s="481"/>
      <c r="R281" s="481"/>
      <c r="S281" s="481"/>
      <c r="T281" s="481"/>
      <c r="U281" s="481"/>
      <c r="V281" s="481"/>
      <c r="W281" s="481"/>
      <c r="X281" s="481"/>
      <c r="Y281" s="481"/>
    </row>
    <row r="282" spans="1:25" ht="36.75" hidden="1" customHeight="1">
      <c r="A282" s="580"/>
      <c r="B282" s="569"/>
      <c r="C282" s="569"/>
      <c r="D282" s="569"/>
      <c r="E282" s="569"/>
      <c r="F282" s="570"/>
      <c r="G282" s="570"/>
      <c r="H282" s="570"/>
      <c r="I282" s="570"/>
      <c r="J282" s="481"/>
      <c r="K282" s="481"/>
      <c r="L282" s="481"/>
      <c r="M282" s="481"/>
      <c r="N282" s="481"/>
      <c r="O282" s="481"/>
      <c r="P282" s="481"/>
      <c r="Q282" s="481"/>
      <c r="R282" s="481"/>
      <c r="S282" s="481"/>
      <c r="T282" s="481"/>
      <c r="U282" s="481"/>
      <c r="V282" s="481"/>
      <c r="W282" s="481"/>
      <c r="X282" s="481"/>
      <c r="Y282" s="481"/>
    </row>
    <row r="283" spans="1:25" ht="36.75" hidden="1" customHeight="1">
      <c r="A283" s="580"/>
      <c r="B283" s="569"/>
      <c r="C283" s="569"/>
      <c r="D283" s="569"/>
      <c r="E283" s="569"/>
      <c r="F283" s="570"/>
      <c r="G283" s="570"/>
      <c r="H283" s="570"/>
      <c r="I283" s="570"/>
      <c r="J283" s="481"/>
      <c r="K283" s="481"/>
      <c r="L283" s="481"/>
      <c r="M283" s="481"/>
      <c r="N283" s="481"/>
      <c r="O283" s="481"/>
      <c r="P283" s="481"/>
      <c r="Q283" s="481"/>
      <c r="R283" s="481"/>
      <c r="S283" s="481"/>
      <c r="T283" s="481"/>
      <c r="U283" s="481"/>
      <c r="V283" s="481"/>
      <c r="W283" s="481"/>
      <c r="X283" s="481"/>
      <c r="Y283" s="481"/>
    </row>
    <row r="284" spans="1:25" ht="36.75" hidden="1" customHeight="1">
      <c r="A284" s="580"/>
      <c r="B284" s="569"/>
      <c r="C284" s="569"/>
      <c r="D284" s="569"/>
      <c r="E284" s="569"/>
      <c r="F284" s="570"/>
      <c r="G284" s="570"/>
      <c r="H284" s="570"/>
      <c r="I284" s="570"/>
      <c r="J284" s="481"/>
      <c r="K284" s="481"/>
      <c r="L284" s="481"/>
      <c r="M284" s="481"/>
      <c r="N284" s="481"/>
      <c r="O284" s="481"/>
      <c r="P284" s="481"/>
      <c r="Q284" s="481"/>
      <c r="R284" s="481"/>
      <c r="S284" s="481"/>
      <c r="T284" s="481"/>
      <c r="U284" s="481"/>
      <c r="V284" s="481"/>
      <c r="W284" s="481"/>
      <c r="X284" s="481"/>
      <c r="Y284" s="481"/>
    </row>
    <row r="285" spans="1:25" ht="36.75" hidden="1" customHeight="1">
      <c r="A285" s="580"/>
      <c r="B285" s="569"/>
      <c r="C285" s="569"/>
      <c r="D285" s="569"/>
      <c r="E285" s="569"/>
      <c r="F285" s="570"/>
      <c r="G285" s="570"/>
      <c r="H285" s="570"/>
      <c r="I285" s="570"/>
      <c r="J285" s="481"/>
      <c r="K285" s="481"/>
      <c r="L285" s="481"/>
      <c r="M285" s="481"/>
      <c r="N285" s="481"/>
      <c r="O285" s="481"/>
      <c r="P285" s="481"/>
      <c r="Q285" s="481"/>
      <c r="R285" s="481"/>
      <c r="S285" s="481"/>
      <c r="T285" s="481"/>
      <c r="U285" s="481"/>
      <c r="V285" s="481"/>
      <c r="W285" s="481"/>
      <c r="X285" s="481"/>
      <c r="Y285" s="481"/>
    </row>
    <row r="286" spans="1:25" ht="36.75" hidden="1" customHeight="1">
      <c r="A286" s="580"/>
      <c r="B286" s="569"/>
      <c r="C286" s="569"/>
      <c r="D286" s="569"/>
      <c r="E286" s="569"/>
      <c r="F286" s="570"/>
      <c r="G286" s="570"/>
      <c r="H286" s="570"/>
      <c r="I286" s="570"/>
      <c r="J286" s="481"/>
      <c r="K286" s="481"/>
      <c r="L286" s="481"/>
      <c r="M286" s="481"/>
      <c r="N286" s="481"/>
      <c r="O286" s="481"/>
      <c r="P286" s="481"/>
      <c r="Q286" s="481"/>
      <c r="R286" s="481"/>
      <c r="S286" s="481"/>
      <c r="T286" s="481"/>
      <c r="U286" s="481"/>
      <c r="V286" s="481"/>
      <c r="W286" s="481"/>
      <c r="X286" s="481"/>
      <c r="Y286" s="481"/>
    </row>
    <row r="287" spans="1:25" ht="36.75" hidden="1" customHeight="1">
      <c r="A287" s="580"/>
      <c r="B287" s="569"/>
      <c r="C287" s="569"/>
      <c r="D287" s="569"/>
      <c r="E287" s="569"/>
      <c r="F287" s="570"/>
      <c r="G287" s="570"/>
      <c r="H287" s="570"/>
      <c r="I287" s="570"/>
      <c r="J287" s="481"/>
      <c r="K287" s="481"/>
      <c r="L287" s="481"/>
      <c r="M287" s="481"/>
      <c r="N287" s="481"/>
      <c r="O287" s="481"/>
      <c r="P287" s="481"/>
      <c r="Q287" s="481"/>
      <c r="R287" s="481"/>
      <c r="S287" s="481"/>
      <c r="T287" s="481"/>
      <c r="U287" s="481"/>
      <c r="V287" s="481"/>
      <c r="W287" s="481"/>
      <c r="X287" s="481"/>
      <c r="Y287" s="481"/>
    </row>
    <row r="288" spans="1:25" ht="36.75" hidden="1" customHeight="1">
      <c r="A288" s="580"/>
      <c r="B288" s="569"/>
      <c r="C288" s="569"/>
      <c r="D288" s="569"/>
      <c r="E288" s="569"/>
      <c r="F288" s="570"/>
      <c r="G288" s="570"/>
      <c r="H288" s="570"/>
      <c r="I288" s="570"/>
      <c r="J288" s="481"/>
      <c r="K288" s="481"/>
      <c r="L288" s="481"/>
      <c r="M288" s="481"/>
      <c r="N288" s="481"/>
      <c r="O288" s="481"/>
      <c r="P288" s="481"/>
      <c r="Q288" s="481"/>
      <c r="R288" s="481"/>
      <c r="S288" s="481"/>
      <c r="T288" s="481"/>
      <c r="U288" s="481"/>
      <c r="V288" s="481"/>
      <c r="W288" s="481"/>
      <c r="X288" s="481"/>
      <c r="Y288" s="481"/>
    </row>
    <row r="289" spans="1:25" ht="36.75" hidden="1" customHeight="1">
      <c r="A289" s="580"/>
      <c r="B289" s="569"/>
      <c r="C289" s="569"/>
      <c r="D289" s="569"/>
      <c r="E289" s="569"/>
      <c r="F289" s="570"/>
      <c r="G289" s="570"/>
      <c r="H289" s="570"/>
      <c r="I289" s="570"/>
      <c r="J289" s="481"/>
      <c r="K289" s="481"/>
      <c r="L289" s="481"/>
      <c r="M289" s="481"/>
      <c r="N289" s="481"/>
      <c r="O289" s="481"/>
      <c r="P289" s="481"/>
      <c r="Q289" s="481"/>
      <c r="R289" s="481"/>
      <c r="S289" s="481"/>
      <c r="T289" s="481"/>
      <c r="U289" s="481"/>
      <c r="V289" s="481"/>
      <c r="W289" s="481"/>
      <c r="X289" s="481"/>
      <c r="Y289" s="481"/>
    </row>
    <row r="290" spans="1:25" ht="36.75" hidden="1" customHeight="1">
      <c r="A290" s="580"/>
      <c r="B290" s="569"/>
      <c r="C290" s="569"/>
      <c r="D290" s="569"/>
      <c r="E290" s="569"/>
      <c r="F290" s="570"/>
      <c r="G290" s="570"/>
      <c r="H290" s="570"/>
      <c r="I290" s="570"/>
      <c r="J290" s="481"/>
      <c r="K290" s="481"/>
      <c r="L290" s="481"/>
      <c r="M290" s="481"/>
      <c r="N290" s="481"/>
      <c r="O290" s="481"/>
      <c r="P290" s="481"/>
      <c r="Q290" s="481"/>
      <c r="R290" s="481"/>
      <c r="S290" s="481"/>
      <c r="T290" s="481"/>
      <c r="U290" s="481"/>
      <c r="V290" s="481"/>
      <c r="W290" s="481"/>
      <c r="X290" s="481"/>
      <c r="Y290" s="481"/>
    </row>
    <row r="291" spans="1:25" ht="36.75" hidden="1" customHeight="1">
      <c r="A291" s="580"/>
      <c r="B291" s="569"/>
      <c r="C291" s="569"/>
      <c r="D291" s="569"/>
      <c r="E291" s="569"/>
      <c r="F291" s="570"/>
      <c r="G291" s="570"/>
      <c r="H291" s="570"/>
      <c r="I291" s="570"/>
      <c r="J291" s="481"/>
      <c r="K291" s="481"/>
      <c r="L291" s="481"/>
      <c r="M291" s="481"/>
      <c r="N291" s="481"/>
      <c r="O291" s="481"/>
      <c r="P291" s="481"/>
      <c r="Q291" s="481"/>
      <c r="R291" s="481"/>
      <c r="S291" s="481"/>
      <c r="T291" s="481"/>
      <c r="U291" s="481"/>
      <c r="V291" s="481"/>
      <c r="W291" s="481"/>
      <c r="X291" s="481"/>
      <c r="Y291" s="481"/>
    </row>
    <row r="292" spans="1:25" ht="36.75" hidden="1" customHeight="1">
      <c r="A292" s="580"/>
      <c r="B292" s="569"/>
      <c r="C292" s="569"/>
      <c r="D292" s="569"/>
      <c r="E292" s="569"/>
      <c r="F292" s="570"/>
      <c r="G292" s="570"/>
      <c r="H292" s="570"/>
      <c r="I292" s="570"/>
      <c r="J292" s="481"/>
      <c r="K292" s="481"/>
      <c r="L292" s="481"/>
      <c r="M292" s="481"/>
      <c r="N292" s="481"/>
      <c r="O292" s="481"/>
      <c r="P292" s="481"/>
      <c r="Q292" s="481"/>
      <c r="R292" s="481"/>
      <c r="S292" s="481"/>
      <c r="T292" s="481"/>
      <c r="U292" s="481"/>
      <c r="V292" s="481"/>
      <c r="W292" s="481"/>
      <c r="X292" s="481"/>
      <c r="Y292" s="481"/>
    </row>
    <row r="293" spans="1:25" ht="36.75" hidden="1" customHeight="1">
      <c r="A293" s="580"/>
      <c r="B293" s="569"/>
      <c r="C293" s="569"/>
      <c r="D293" s="569"/>
      <c r="E293" s="569"/>
      <c r="F293" s="570"/>
      <c r="G293" s="570"/>
      <c r="H293" s="570"/>
      <c r="I293" s="570"/>
      <c r="J293" s="481"/>
      <c r="K293" s="481"/>
      <c r="L293" s="481"/>
      <c r="M293" s="481"/>
      <c r="N293" s="481"/>
      <c r="O293" s="481"/>
      <c r="P293" s="481"/>
      <c r="Q293" s="481"/>
      <c r="R293" s="481"/>
      <c r="S293" s="481"/>
      <c r="T293" s="481"/>
      <c r="U293" s="481"/>
      <c r="V293" s="481"/>
      <c r="W293" s="481"/>
      <c r="X293" s="481"/>
      <c r="Y293" s="481"/>
    </row>
    <row r="294" spans="1:25" ht="36.75" hidden="1" customHeight="1">
      <c r="A294" s="580"/>
      <c r="B294" s="569"/>
      <c r="C294" s="569"/>
      <c r="D294" s="569"/>
      <c r="E294" s="569"/>
      <c r="F294" s="570"/>
      <c r="G294" s="570"/>
      <c r="H294" s="570"/>
      <c r="I294" s="570"/>
      <c r="J294" s="481"/>
      <c r="K294" s="481"/>
      <c r="L294" s="481"/>
      <c r="M294" s="481"/>
      <c r="N294" s="481"/>
      <c r="O294" s="481"/>
      <c r="P294" s="481"/>
      <c r="Q294" s="481"/>
      <c r="R294" s="481"/>
      <c r="S294" s="481"/>
      <c r="T294" s="481"/>
      <c r="U294" s="481"/>
      <c r="V294" s="481"/>
      <c r="W294" s="481"/>
      <c r="X294" s="481"/>
      <c r="Y294" s="481"/>
    </row>
    <row r="295" spans="1:25" ht="36.75" hidden="1" customHeight="1">
      <c r="A295" s="580"/>
      <c r="B295" s="569"/>
      <c r="C295" s="569"/>
      <c r="D295" s="569"/>
      <c r="E295" s="569"/>
      <c r="F295" s="570"/>
      <c r="G295" s="570"/>
      <c r="H295" s="570"/>
      <c r="I295" s="570"/>
      <c r="J295" s="481"/>
      <c r="K295" s="481"/>
      <c r="L295" s="481"/>
      <c r="M295" s="481"/>
      <c r="N295" s="481"/>
      <c r="O295" s="481"/>
      <c r="P295" s="481"/>
      <c r="Q295" s="481"/>
      <c r="R295" s="481"/>
      <c r="S295" s="481"/>
      <c r="T295" s="481"/>
      <c r="U295" s="481"/>
      <c r="V295" s="481"/>
      <c r="W295" s="481"/>
      <c r="X295" s="481"/>
      <c r="Y295" s="481"/>
    </row>
    <row r="296" spans="1:25" ht="36.75" hidden="1" customHeight="1">
      <c r="A296" s="580"/>
      <c r="B296" s="569"/>
      <c r="C296" s="569"/>
      <c r="D296" s="569"/>
      <c r="E296" s="569"/>
      <c r="F296" s="570"/>
      <c r="G296" s="570"/>
      <c r="H296" s="570"/>
      <c r="I296" s="570"/>
      <c r="J296" s="481"/>
      <c r="K296" s="481"/>
      <c r="L296" s="481"/>
      <c r="M296" s="481"/>
      <c r="N296" s="481"/>
      <c r="O296" s="481"/>
      <c r="P296" s="481"/>
      <c r="Q296" s="481"/>
      <c r="R296" s="481"/>
      <c r="S296" s="481"/>
      <c r="T296" s="481"/>
      <c r="U296" s="481"/>
      <c r="V296" s="481"/>
      <c r="W296" s="481"/>
      <c r="X296" s="481"/>
      <c r="Y296" s="481"/>
    </row>
    <row r="297" spans="1:25" ht="36.75" hidden="1" customHeight="1">
      <c r="A297" s="580"/>
      <c r="B297" s="569"/>
      <c r="C297" s="569"/>
      <c r="D297" s="569"/>
      <c r="E297" s="569"/>
      <c r="F297" s="570"/>
      <c r="G297" s="570"/>
      <c r="H297" s="570"/>
      <c r="I297" s="570"/>
      <c r="J297" s="481"/>
      <c r="K297" s="481"/>
      <c r="L297" s="481"/>
      <c r="M297" s="481"/>
      <c r="N297" s="481"/>
      <c r="O297" s="481"/>
      <c r="P297" s="481"/>
      <c r="Q297" s="481"/>
      <c r="R297" s="481"/>
      <c r="S297" s="481"/>
      <c r="T297" s="481"/>
      <c r="U297" s="481"/>
      <c r="V297" s="481"/>
      <c r="W297" s="481"/>
      <c r="X297" s="481"/>
      <c r="Y297" s="481"/>
    </row>
    <row r="298" spans="1:25" ht="36.75" hidden="1" customHeight="1">
      <c r="A298" s="580"/>
      <c r="B298" s="569"/>
      <c r="C298" s="569"/>
      <c r="D298" s="569"/>
      <c r="E298" s="569"/>
      <c r="F298" s="570"/>
      <c r="G298" s="570"/>
      <c r="H298" s="570"/>
      <c r="I298" s="570"/>
      <c r="J298" s="481"/>
      <c r="K298" s="481"/>
      <c r="L298" s="481"/>
      <c r="M298" s="481"/>
      <c r="N298" s="481"/>
      <c r="O298" s="481"/>
      <c r="P298" s="481"/>
      <c r="Q298" s="481"/>
      <c r="R298" s="481"/>
      <c r="S298" s="481"/>
      <c r="T298" s="481"/>
      <c r="U298" s="481"/>
      <c r="V298" s="481"/>
      <c r="W298" s="481"/>
      <c r="X298" s="481"/>
      <c r="Y298" s="481"/>
    </row>
    <row r="299" spans="1:25" ht="36.75" hidden="1" customHeight="1">
      <c r="A299" s="580"/>
      <c r="B299" s="569"/>
      <c r="C299" s="569"/>
      <c r="D299" s="569"/>
      <c r="E299" s="569"/>
      <c r="F299" s="570"/>
      <c r="G299" s="570"/>
      <c r="H299" s="570"/>
      <c r="I299" s="570"/>
      <c r="J299" s="481"/>
      <c r="K299" s="481"/>
      <c r="L299" s="481"/>
      <c r="M299" s="481"/>
      <c r="N299" s="481"/>
      <c r="O299" s="481"/>
      <c r="P299" s="481"/>
      <c r="Q299" s="481"/>
      <c r="R299" s="481"/>
      <c r="S299" s="481"/>
      <c r="T299" s="481"/>
      <c r="U299" s="481"/>
      <c r="V299" s="481"/>
      <c r="W299" s="481"/>
      <c r="X299" s="481"/>
      <c r="Y299" s="481"/>
    </row>
    <row r="300" spans="1:25" ht="36.75" hidden="1" customHeight="1">
      <c r="A300" s="580"/>
      <c r="B300" s="569"/>
      <c r="C300" s="569"/>
      <c r="D300" s="569"/>
      <c r="E300" s="569"/>
      <c r="F300" s="570"/>
      <c r="G300" s="570"/>
      <c r="H300" s="570"/>
      <c r="I300" s="570"/>
      <c r="J300" s="481"/>
      <c r="K300" s="481"/>
      <c r="L300" s="481"/>
      <c r="M300" s="481"/>
      <c r="N300" s="481"/>
      <c r="O300" s="481"/>
      <c r="P300" s="481"/>
      <c r="Q300" s="481"/>
      <c r="R300" s="481"/>
      <c r="S300" s="481"/>
      <c r="T300" s="481"/>
      <c r="U300" s="481"/>
      <c r="V300" s="481"/>
      <c r="W300" s="481"/>
      <c r="X300" s="481"/>
      <c r="Y300" s="481"/>
    </row>
    <row r="301" spans="1:25" ht="36.75" hidden="1" customHeight="1">
      <c r="A301" s="580"/>
      <c r="B301" s="569"/>
      <c r="C301" s="569"/>
      <c r="D301" s="569"/>
      <c r="E301" s="569"/>
      <c r="F301" s="570"/>
      <c r="G301" s="570"/>
      <c r="H301" s="570"/>
      <c r="I301" s="570"/>
      <c r="J301" s="481"/>
      <c r="K301" s="481"/>
      <c r="L301" s="481"/>
      <c r="M301" s="481"/>
      <c r="N301" s="481"/>
      <c r="O301" s="481"/>
      <c r="P301" s="481"/>
      <c r="Q301" s="481"/>
      <c r="R301" s="481"/>
      <c r="S301" s="481"/>
      <c r="T301" s="481"/>
      <c r="U301" s="481"/>
      <c r="V301" s="481"/>
      <c r="W301" s="481"/>
      <c r="X301" s="481"/>
      <c r="Y301" s="481"/>
    </row>
    <row r="302" spans="1:25" ht="36.75" hidden="1" customHeight="1">
      <c r="A302" s="580"/>
      <c r="B302" s="569"/>
      <c r="C302" s="569"/>
      <c r="D302" s="569"/>
      <c r="E302" s="569"/>
      <c r="F302" s="570"/>
      <c r="G302" s="570"/>
      <c r="H302" s="570"/>
      <c r="I302" s="570"/>
      <c r="J302" s="481"/>
      <c r="K302" s="481"/>
      <c r="L302" s="481"/>
      <c r="M302" s="481"/>
      <c r="N302" s="481"/>
      <c r="O302" s="481"/>
      <c r="P302" s="481"/>
      <c r="Q302" s="481"/>
      <c r="R302" s="481"/>
      <c r="S302" s="481"/>
      <c r="T302" s="481"/>
      <c r="U302" s="481"/>
      <c r="V302" s="481"/>
      <c r="W302" s="481"/>
      <c r="X302" s="481"/>
      <c r="Y302" s="481"/>
    </row>
    <row r="303" spans="1:25" ht="36.75" hidden="1" customHeight="1">
      <c r="A303" s="580"/>
      <c r="B303" s="569"/>
      <c r="C303" s="569"/>
      <c r="D303" s="569"/>
      <c r="E303" s="569"/>
      <c r="F303" s="570"/>
      <c r="G303" s="570"/>
      <c r="H303" s="570"/>
      <c r="I303" s="570"/>
      <c r="J303" s="481"/>
      <c r="K303" s="481"/>
      <c r="L303" s="481"/>
      <c r="M303" s="481"/>
      <c r="N303" s="481"/>
      <c r="O303" s="481"/>
      <c r="P303" s="481"/>
      <c r="Q303" s="481"/>
      <c r="R303" s="481"/>
      <c r="S303" s="481"/>
      <c r="T303" s="481"/>
      <c r="U303" s="481"/>
      <c r="V303" s="481"/>
      <c r="W303" s="481"/>
      <c r="X303" s="481"/>
      <c r="Y303" s="481"/>
    </row>
    <row r="304" spans="1:25" ht="36.75" hidden="1" customHeight="1">
      <c r="A304" s="580"/>
      <c r="B304" s="569"/>
      <c r="C304" s="569"/>
      <c r="D304" s="569"/>
      <c r="E304" s="569"/>
      <c r="F304" s="570"/>
      <c r="G304" s="570"/>
      <c r="H304" s="570"/>
      <c r="I304" s="570"/>
      <c r="J304" s="481"/>
      <c r="K304" s="481"/>
      <c r="L304" s="481"/>
      <c r="M304" s="481"/>
      <c r="N304" s="481"/>
      <c r="O304" s="481"/>
      <c r="P304" s="481"/>
      <c r="Q304" s="481"/>
      <c r="R304" s="481"/>
      <c r="S304" s="481"/>
      <c r="T304" s="481"/>
      <c r="U304" s="481"/>
      <c r="V304" s="481"/>
      <c r="W304" s="481"/>
      <c r="X304" s="481"/>
      <c r="Y304" s="481"/>
    </row>
    <row r="305" spans="1:25" ht="36.75" hidden="1" customHeight="1">
      <c r="A305" s="580"/>
      <c r="B305" s="569"/>
      <c r="C305" s="569"/>
      <c r="D305" s="569"/>
      <c r="E305" s="569"/>
      <c r="F305" s="570"/>
      <c r="G305" s="570"/>
      <c r="H305" s="570"/>
      <c r="I305" s="570"/>
      <c r="J305" s="481"/>
      <c r="K305" s="481"/>
      <c r="L305" s="481"/>
      <c r="M305" s="481"/>
      <c r="N305" s="481"/>
      <c r="O305" s="481"/>
      <c r="P305" s="481"/>
      <c r="Q305" s="481"/>
      <c r="R305" s="481"/>
      <c r="S305" s="481"/>
      <c r="T305" s="481"/>
      <c r="U305" s="481"/>
      <c r="V305" s="481"/>
      <c r="W305" s="481"/>
      <c r="X305" s="481"/>
      <c r="Y305" s="481"/>
    </row>
    <row r="306" spans="1:25" ht="36.75" hidden="1" customHeight="1">
      <c r="A306" s="580"/>
      <c r="B306" s="569"/>
      <c r="C306" s="569"/>
      <c r="D306" s="569"/>
      <c r="E306" s="569"/>
      <c r="F306" s="570"/>
      <c r="G306" s="570"/>
      <c r="H306" s="570"/>
      <c r="I306" s="570"/>
      <c r="J306" s="481"/>
      <c r="K306" s="481"/>
      <c r="L306" s="481"/>
      <c r="M306" s="481"/>
      <c r="N306" s="481"/>
      <c r="O306" s="481"/>
      <c r="P306" s="481"/>
      <c r="Q306" s="481"/>
      <c r="R306" s="481"/>
      <c r="S306" s="481"/>
      <c r="T306" s="481"/>
      <c r="U306" s="481"/>
      <c r="V306" s="481"/>
      <c r="W306" s="481"/>
      <c r="X306" s="481"/>
      <c r="Y306" s="481"/>
    </row>
    <row r="307" spans="1:25" ht="36.75" hidden="1" customHeight="1">
      <c r="A307" s="580"/>
      <c r="B307" s="569"/>
      <c r="C307" s="569"/>
      <c r="D307" s="569"/>
      <c r="E307" s="569"/>
      <c r="F307" s="570"/>
      <c r="G307" s="570"/>
      <c r="H307" s="570"/>
      <c r="I307" s="570"/>
      <c r="J307" s="481"/>
      <c r="K307" s="481"/>
      <c r="L307" s="481"/>
      <c r="M307" s="481"/>
      <c r="N307" s="481"/>
      <c r="O307" s="481"/>
      <c r="P307" s="481"/>
      <c r="Q307" s="481"/>
      <c r="R307" s="481"/>
      <c r="S307" s="481"/>
      <c r="T307" s="481"/>
      <c r="U307" s="481"/>
      <c r="V307" s="481"/>
      <c r="W307" s="481"/>
      <c r="X307" s="481"/>
      <c r="Y307" s="481"/>
    </row>
    <row r="308" spans="1:25" ht="36.75" hidden="1" customHeight="1">
      <c r="A308" s="580"/>
      <c r="B308" s="569"/>
      <c r="C308" s="569"/>
      <c r="D308" s="569"/>
      <c r="E308" s="569"/>
      <c r="F308" s="570"/>
      <c r="G308" s="570"/>
      <c r="H308" s="570"/>
      <c r="I308" s="570"/>
      <c r="J308" s="481"/>
      <c r="K308" s="481"/>
      <c r="L308" s="481"/>
      <c r="M308" s="481"/>
      <c r="N308" s="481"/>
      <c r="O308" s="481"/>
      <c r="P308" s="481"/>
      <c r="Q308" s="481"/>
      <c r="R308" s="481"/>
      <c r="S308" s="481"/>
      <c r="T308" s="481"/>
      <c r="U308" s="481"/>
      <c r="V308" s="481"/>
      <c r="W308" s="481"/>
      <c r="X308" s="481"/>
      <c r="Y308" s="481"/>
    </row>
    <row r="309" spans="1:25" ht="36.75" hidden="1" customHeight="1">
      <c r="A309" s="580"/>
      <c r="B309" s="569"/>
      <c r="C309" s="569"/>
      <c r="D309" s="569"/>
      <c r="E309" s="569"/>
      <c r="F309" s="570"/>
      <c r="G309" s="570"/>
      <c r="H309" s="570"/>
      <c r="I309" s="570"/>
      <c r="J309" s="481"/>
      <c r="K309" s="481"/>
      <c r="L309" s="481"/>
      <c r="M309" s="481"/>
      <c r="N309" s="481"/>
      <c r="O309" s="481"/>
      <c r="P309" s="481"/>
      <c r="Q309" s="481"/>
      <c r="R309" s="481"/>
      <c r="S309" s="481"/>
      <c r="T309" s="481"/>
      <c r="U309" s="481"/>
      <c r="V309" s="481"/>
      <c r="W309" s="481"/>
      <c r="X309" s="481"/>
      <c r="Y309" s="481"/>
    </row>
    <row r="310" spans="1:25" ht="36.75" hidden="1" customHeight="1">
      <c r="A310" s="580"/>
      <c r="B310" s="569"/>
      <c r="C310" s="569"/>
      <c r="D310" s="569"/>
      <c r="E310" s="569"/>
      <c r="F310" s="570"/>
      <c r="G310" s="570"/>
      <c r="H310" s="570"/>
      <c r="I310" s="570"/>
      <c r="J310" s="481"/>
      <c r="K310" s="481"/>
      <c r="L310" s="481"/>
      <c r="M310" s="481"/>
      <c r="N310" s="481"/>
      <c r="O310" s="481"/>
      <c r="P310" s="481"/>
      <c r="Q310" s="481"/>
      <c r="R310" s="481"/>
      <c r="S310" s="481"/>
      <c r="T310" s="481"/>
      <c r="U310" s="481"/>
      <c r="V310" s="481"/>
      <c r="W310" s="481"/>
      <c r="X310" s="481"/>
      <c r="Y310" s="481"/>
    </row>
    <row r="311" spans="1:25" ht="36.75" hidden="1" customHeight="1">
      <c r="A311" s="580"/>
      <c r="B311" s="569"/>
      <c r="C311" s="569"/>
      <c r="D311" s="569"/>
      <c r="E311" s="569"/>
      <c r="F311" s="570"/>
      <c r="G311" s="570"/>
      <c r="H311" s="570"/>
      <c r="I311" s="570"/>
      <c r="J311" s="481"/>
      <c r="K311" s="481"/>
      <c r="L311" s="481"/>
      <c r="M311" s="481"/>
      <c r="N311" s="481"/>
      <c r="O311" s="481"/>
      <c r="P311" s="481"/>
      <c r="Q311" s="481"/>
      <c r="R311" s="481"/>
      <c r="S311" s="481"/>
      <c r="T311" s="481"/>
      <c r="U311" s="481"/>
      <c r="V311" s="481"/>
      <c r="W311" s="481"/>
      <c r="X311" s="481"/>
      <c r="Y311" s="481"/>
    </row>
    <row r="312" spans="1:25" ht="36.75" hidden="1" customHeight="1">
      <c r="A312" s="580"/>
      <c r="B312" s="569"/>
      <c r="C312" s="569"/>
      <c r="D312" s="569"/>
      <c r="E312" s="569"/>
      <c r="F312" s="570"/>
      <c r="G312" s="570"/>
      <c r="H312" s="570"/>
      <c r="I312" s="570"/>
      <c r="J312" s="481"/>
      <c r="K312" s="481"/>
      <c r="L312" s="481"/>
      <c r="M312" s="481"/>
      <c r="N312" s="481"/>
      <c r="O312" s="481"/>
      <c r="P312" s="481"/>
      <c r="Q312" s="481"/>
      <c r="R312" s="481"/>
      <c r="S312" s="481"/>
      <c r="T312" s="481"/>
      <c r="U312" s="481"/>
      <c r="V312" s="481"/>
      <c r="W312" s="481"/>
      <c r="X312" s="481"/>
      <c r="Y312" s="481"/>
    </row>
    <row r="313" spans="1:25" ht="36.75" hidden="1" customHeight="1">
      <c r="A313" s="580"/>
      <c r="B313" s="569"/>
      <c r="C313" s="569"/>
      <c r="D313" s="569"/>
      <c r="E313" s="569"/>
      <c r="F313" s="570"/>
      <c r="G313" s="570"/>
      <c r="H313" s="570"/>
      <c r="I313" s="570"/>
      <c r="J313" s="481"/>
      <c r="K313" s="481"/>
      <c r="L313" s="481"/>
      <c r="M313" s="481"/>
      <c r="N313" s="481"/>
      <c r="O313" s="481"/>
      <c r="P313" s="481"/>
      <c r="Q313" s="481"/>
      <c r="R313" s="481"/>
      <c r="S313" s="481"/>
      <c r="T313" s="481"/>
      <c r="U313" s="481"/>
      <c r="V313" s="481"/>
      <c r="W313" s="481"/>
      <c r="X313" s="481"/>
      <c r="Y313" s="481"/>
    </row>
    <row r="314" spans="1:25" ht="36.75" hidden="1" customHeight="1">
      <c r="A314" s="580"/>
      <c r="B314" s="569"/>
      <c r="C314" s="569"/>
      <c r="D314" s="569"/>
      <c r="E314" s="569"/>
      <c r="F314" s="570"/>
      <c r="G314" s="570"/>
      <c r="H314" s="570"/>
      <c r="I314" s="570"/>
      <c r="J314" s="481"/>
      <c r="K314" s="481"/>
      <c r="L314" s="481"/>
      <c r="M314" s="481"/>
      <c r="N314" s="481"/>
      <c r="O314" s="481"/>
      <c r="P314" s="481"/>
      <c r="Q314" s="481"/>
      <c r="R314" s="481"/>
      <c r="S314" s="481"/>
      <c r="T314" s="481"/>
      <c r="U314" s="481"/>
      <c r="V314" s="481"/>
      <c r="W314" s="481"/>
      <c r="X314" s="481"/>
      <c r="Y314" s="481"/>
    </row>
    <row r="315" spans="1:25" ht="36.75" hidden="1" customHeight="1">
      <c r="A315" s="580"/>
      <c r="B315" s="569"/>
      <c r="C315" s="569"/>
      <c r="D315" s="569"/>
      <c r="E315" s="569"/>
      <c r="F315" s="570"/>
      <c r="G315" s="570"/>
      <c r="H315" s="570"/>
      <c r="I315" s="570"/>
      <c r="J315" s="481"/>
      <c r="K315" s="481"/>
      <c r="L315" s="481"/>
      <c r="M315" s="481"/>
      <c r="N315" s="481"/>
      <c r="O315" s="481"/>
      <c r="P315" s="481"/>
      <c r="Q315" s="481"/>
      <c r="R315" s="481"/>
      <c r="S315" s="481"/>
      <c r="T315" s="481"/>
      <c r="U315" s="481"/>
      <c r="V315" s="481"/>
      <c r="W315" s="481"/>
      <c r="X315" s="481"/>
      <c r="Y315" s="481"/>
    </row>
    <row r="316" spans="1:25" ht="36.75" hidden="1" customHeight="1">
      <c r="A316" s="580"/>
      <c r="B316" s="569"/>
      <c r="C316" s="569"/>
      <c r="D316" s="569"/>
      <c r="E316" s="569"/>
      <c r="F316" s="570"/>
      <c r="G316" s="570"/>
      <c r="H316" s="570"/>
      <c r="I316" s="570"/>
      <c r="J316" s="481"/>
      <c r="K316" s="481"/>
      <c r="L316" s="481"/>
      <c r="M316" s="481"/>
      <c r="N316" s="481"/>
      <c r="O316" s="481"/>
      <c r="P316" s="481"/>
      <c r="Q316" s="481"/>
      <c r="R316" s="481"/>
      <c r="S316" s="481"/>
      <c r="T316" s="481"/>
      <c r="U316" s="481"/>
      <c r="V316" s="481"/>
      <c r="W316" s="481"/>
      <c r="X316" s="481"/>
      <c r="Y316" s="481"/>
    </row>
    <row r="317" spans="1:25" ht="36.75" hidden="1" customHeight="1">
      <c r="A317" s="580"/>
      <c r="B317" s="569"/>
      <c r="C317" s="569"/>
      <c r="D317" s="569"/>
      <c r="E317" s="569"/>
      <c r="F317" s="570"/>
      <c r="G317" s="570"/>
      <c r="H317" s="570"/>
      <c r="I317" s="570"/>
      <c r="J317" s="481"/>
      <c r="K317" s="481"/>
      <c r="L317" s="481"/>
      <c r="M317" s="481"/>
      <c r="N317" s="481"/>
      <c r="O317" s="481"/>
      <c r="P317" s="481"/>
      <c r="Q317" s="481"/>
      <c r="R317" s="481"/>
      <c r="S317" s="481"/>
      <c r="T317" s="481"/>
      <c r="U317" s="481"/>
      <c r="V317" s="481"/>
      <c r="W317" s="481"/>
      <c r="X317" s="481"/>
      <c r="Y317" s="481"/>
    </row>
    <row r="318" spans="1:25" ht="36.75" hidden="1" customHeight="1">
      <c r="A318" s="580"/>
      <c r="B318" s="569"/>
      <c r="C318" s="569"/>
      <c r="D318" s="569"/>
      <c r="E318" s="569"/>
      <c r="F318" s="570"/>
      <c r="G318" s="570"/>
      <c r="H318" s="570"/>
      <c r="I318" s="570"/>
      <c r="J318" s="481"/>
      <c r="K318" s="481"/>
      <c r="L318" s="481"/>
      <c r="M318" s="481"/>
      <c r="N318" s="481"/>
      <c r="O318" s="481"/>
      <c r="P318" s="481"/>
      <c r="Q318" s="481"/>
      <c r="R318" s="481"/>
      <c r="S318" s="481"/>
      <c r="T318" s="481"/>
      <c r="U318" s="481"/>
      <c r="V318" s="481"/>
      <c r="W318" s="481"/>
      <c r="X318" s="481"/>
      <c r="Y318" s="481"/>
    </row>
    <row r="319" spans="1:25" ht="36.75" hidden="1" customHeight="1">
      <c r="A319" s="580"/>
      <c r="B319" s="569"/>
      <c r="C319" s="569"/>
      <c r="D319" s="569"/>
      <c r="E319" s="569"/>
      <c r="F319" s="570"/>
      <c r="G319" s="570"/>
      <c r="H319" s="570"/>
      <c r="I319" s="570"/>
      <c r="J319" s="481"/>
      <c r="K319" s="481"/>
      <c r="L319" s="481"/>
      <c r="M319" s="481"/>
      <c r="N319" s="481"/>
      <c r="O319" s="481"/>
      <c r="P319" s="481"/>
      <c r="Q319" s="481"/>
      <c r="R319" s="481"/>
      <c r="S319" s="481"/>
      <c r="T319" s="481"/>
      <c r="U319" s="481"/>
      <c r="V319" s="481"/>
      <c r="W319" s="481"/>
      <c r="X319" s="481"/>
      <c r="Y319" s="481"/>
    </row>
    <row r="320" spans="1:25" ht="36.75" hidden="1" customHeight="1">
      <c r="A320" s="580"/>
      <c r="B320" s="569"/>
      <c r="C320" s="569"/>
      <c r="D320" s="569"/>
      <c r="E320" s="569"/>
      <c r="F320" s="570"/>
      <c r="G320" s="570"/>
      <c r="H320" s="570"/>
      <c r="I320" s="570"/>
      <c r="J320" s="481"/>
      <c r="K320" s="481"/>
      <c r="L320" s="481"/>
      <c r="M320" s="481"/>
      <c r="N320" s="481"/>
      <c r="O320" s="481"/>
      <c r="P320" s="481"/>
      <c r="Q320" s="481"/>
      <c r="R320" s="481"/>
      <c r="S320" s="481"/>
      <c r="T320" s="481"/>
      <c r="U320" s="481"/>
      <c r="V320" s="481"/>
      <c r="W320" s="481"/>
      <c r="X320" s="481"/>
      <c r="Y320" s="481"/>
    </row>
    <row r="321" spans="1:25" ht="36.75" hidden="1" customHeight="1">
      <c r="A321" s="580"/>
      <c r="B321" s="569"/>
      <c r="C321" s="569"/>
      <c r="D321" s="569"/>
      <c r="E321" s="569"/>
      <c r="F321" s="570"/>
      <c r="G321" s="570"/>
      <c r="H321" s="570"/>
      <c r="I321" s="570"/>
      <c r="J321" s="481"/>
      <c r="K321" s="481"/>
      <c r="L321" s="481"/>
      <c r="M321" s="481"/>
      <c r="N321" s="481"/>
      <c r="O321" s="481"/>
      <c r="P321" s="481"/>
      <c r="Q321" s="481"/>
      <c r="R321" s="481"/>
      <c r="S321" s="481"/>
      <c r="T321" s="481"/>
      <c r="U321" s="481"/>
      <c r="V321" s="481"/>
      <c r="W321" s="481"/>
      <c r="X321" s="481"/>
      <c r="Y321" s="481"/>
    </row>
    <row r="322" spans="1:25" ht="36.75" hidden="1" customHeight="1">
      <c r="A322" s="580"/>
      <c r="B322" s="569"/>
      <c r="C322" s="569"/>
      <c r="D322" s="569"/>
      <c r="E322" s="569"/>
      <c r="F322" s="570"/>
      <c r="G322" s="570"/>
      <c r="H322" s="570"/>
      <c r="I322" s="570"/>
      <c r="J322" s="481"/>
      <c r="K322" s="481"/>
      <c r="L322" s="481"/>
      <c r="M322" s="481"/>
      <c r="N322" s="481"/>
      <c r="O322" s="481"/>
      <c r="P322" s="481"/>
      <c r="Q322" s="481"/>
      <c r="R322" s="481"/>
      <c r="S322" s="481"/>
      <c r="T322" s="481"/>
      <c r="U322" s="481"/>
      <c r="V322" s="481"/>
      <c r="W322" s="481"/>
      <c r="X322" s="481"/>
      <c r="Y322" s="481"/>
    </row>
    <row r="323" spans="1:25" ht="36.75" hidden="1" customHeight="1">
      <c r="A323" s="580"/>
      <c r="B323" s="569"/>
      <c r="C323" s="569"/>
      <c r="D323" s="569"/>
      <c r="E323" s="569"/>
      <c r="F323" s="570"/>
      <c r="G323" s="570"/>
      <c r="H323" s="570"/>
      <c r="I323" s="570"/>
      <c r="J323" s="481"/>
      <c r="K323" s="481"/>
      <c r="L323" s="481"/>
      <c r="M323" s="481"/>
      <c r="N323" s="481"/>
      <c r="O323" s="481"/>
      <c r="P323" s="481"/>
      <c r="Q323" s="481"/>
      <c r="R323" s="481"/>
      <c r="S323" s="481"/>
      <c r="T323" s="481"/>
      <c r="U323" s="481"/>
      <c r="V323" s="481"/>
      <c r="W323" s="481"/>
      <c r="X323" s="481"/>
      <c r="Y323" s="481"/>
    </row>
    <row r="324" spans="1:25" ht="36.75" hidden="1" customHeight="1">
      <c r="A324" s="580"/>
      <c r="B324" s="569"/>
      <c r="C324" s="569"/>
      <c r="D324" s="569"/>
      <c r="E324" s="569"/>
      <c r="F324" s="570"/>
      <c r="G324" s="570"/>
      <c r="H324" s="570"/>
      <c r="I324" s="570"/>
      <c r="J324" s="481"/>
      <c r="K324" s="481"/>
      <c r="L324" s="481"/>
      <c r="M324" s="481"/>
      <c r="N324" s="481"/>
      <c r="O324" s="481"/>
      <c r="P324" s="481"/>
      <c r="Q324" s="481"/>
      <c r="R324" s="481"/>
      <c r="S324" s="481"/>
      <c r="T324" s="481"/>
      <c r="U324" s="481"/>
      <c r="V324" s="481"/>
      <c r="W324" s="481"/>
      <c r="X324" s="481"/>
      <c r="Y324" s="481"/>
    </row>
    <row r="325" spans="1:25" ht="36.75" hidden="1" customHeight="1">
      <c r="A325" s="580"/>
      <c r="B325" s="569"/>
      <c r="C325" s="569"/>
      <c r="D325" s="569"/>
      <c r="E325" s="569"/>
      <c r="F325" s="570"/>
      <c r="G325" s="570"/>
      <c r="H325" s="570"/>
      <c r="I325" s="570"/>
      <c r="J325" s="481"/>
      <c r="K325" s="481"/>
      <c r="L325" s="481"/>
      <c r="M325" s="481"/>
      <c r="N325" s="481"/>
      <c r="O325" s="481"/>
      <c r="P325" s="481"/>
      <c r="Q325" s="481"/>
      <c r="R325" s="481"/>
      <c r="S325" s="481"/>
      <c r="T325" s="481"/>
      <c r="U325" s="481"/>
      <c r="V325" s="481"/>
      <c r="W325" s="481"/>
      <c r="X325" s="481"/>
      <c r="Y325" s="481"/>
    </row>
    <row r="326" spans="1:25" ht="36.75" hidden="1" customHeight="1">
      <c r="A326" s="580"/>
      <c r="B326" s="569"/>
      <c r="C326" s="569"/>
      <c r="D326" s="569"/>
      <c r="E326" s="569"/>
      <c r="F326" s="570"/>
      <c r="G326" s="570"/>
      <c r="H326" s="570"/>
      <c r="I326" s="570"/>
      <c r="J326" s="481"/>
      <c r="K326" s="481"/>
      <c r="L326" s="481"/>
      <c r="M326" s="481"/>
      <c r="N326" s="481"/>
      <c r="O326" s="481"/>
      <c r="P326" s="481"/>
      <c r="Q326" s="481"/>
      <c r="R326" s="481"/>
      <c r="S326" s="481"/>
      <c r="T326" s="481"/>
      <c r="U326" s="481"/>
      <c r="V326" s="481"/>
      <c r="W326" s="481"/>
      <c r="X326" s="481"/>
      <c r="Y326" s="481"/>
    </row>
    <row r="327" spans="1:25" ht="36.75" hidden="1" customHeight="1">
      <c r="A327" s="580"/>
      <c r="B327" s="569"/>
      <c r="C327" s="569"/>
      <c r="D327" s="569"/>
      <c r="E327" s="569"/>
      <c r="F327" s="570"/>
      <c r="G327" s="570"/>
      <c r="H327" s="570"/>
      <c r="I327" s="570"/>
      <c r="J327" s="481"/>
      <c r="K327" s="481"/>
      <c r="L327" s="481"/>
      <c r="M327" s="481"/>
      <c r="N327" s="481"/>
      <c r="O327" s="481"/>
      <c r="P327" s="481"/>
      <c r="Q327" s="481"/>
      <c r="R327" s="481"/>
      <c r="S327" s="481"/>
      <c r="T327" s="481"/>
      <c r="U327" s="481"/>
      <c r="V327" s="481"/>
      <c r="W327" s="481"/>
      <c r="X327" s="481"/>
      <c r="Y327" s="481"/>
    </row>
    <row r="328" spans="1:25" ht="36.75" hidden="1" customHeight="1">
      <c r="A328" s="580"/>
      <c r="B328" s="569"/>
      <c r="C328" s="569"/>
      <c r="D328" s="569"/>
      <c r="E328" s="569"/>
      <c r="F328" s="570"/>
      <c r="G328" s="570"/>
      <c r="H328" s="570"/>
      <c r="I328" s="570"/>
      <c r="J328" s="481"/>
      <c r="K328" s="481"/>
      <c r="L328" s="481"/>
      <c r="M328" s="481"/>
      <c r="N328" s="481"/>
      <c r="O328" s="481"/>
      <c r="P328" s="481"/>
      <c r="Q328" s="481"/>
      <c r="R328" s="481"/>
      <c r="S328" s="481"/>
      <c r="T328" s="481"/>
      <c r="U328" s="481"/>
      <c r="V328" s="481"/>
      <c r="W328" s="481"/>
      <c r="X328" s="481"/>
      <c r="Y328" s="481"/>
    </row>
    <row r="329" spans="1:25" ht="36.75" hidden="1" customHeight="1">
      <c r="A329" s="580"/>
      <c r="B329" s="569"/>
      <c r="C329" s="569"/>
      <c r="D329" s="569"/>
      <c r="E329" s="569"/>
      <c r="F329" s="570"/>
      <c r="G329" s="570"/>
      <c r="H329" s="570"/>
      <c r="I329" s="570"/>
      <c r="J329" s="481"/>
      <c r="K329" s="481"/>
      <c r="L329" s="481"/>
      <c r="M329" s="481"/>
      <c r="N329" s="481"/>
      <c r="O329" s="481"/>
      <c r="P329" s="481"/>
      <c r="Q329" s="481"/>
      <c r="R329" s="481"/>
      <c r="S329" s="481"/>
      <c r="T329" s="481"/>
      <c r="U329" s="481"/>
      <c r="V329" s="481"/>
      <c r="W329" s="481"/>
      <c r="X329" s="481"/>
      <c r="Y329" s="481"/>
    </row>
    <row r="330" spans="1:25" ht="36.75" hidden="1" customHeight="1">
      <c r="A330" s="580"/>
      <c r="B330" s="569"/>
      <c r="C330" s="569"/>
      <c r="D330" s="569"/>
      <c r="E330" s="569"/>
      <c r="F330" s="570"/>
      <c r="G330" s="570"/>
      <c r="H330" s="570"/>
      <c r="I330" s="570"/>
      <c r="J330" s="481"/>
      <c r="K330" s="481"/>
      <c r="L330" s="481"/>
      <c r="M330" s="481"/>
      <c r="N330" s="481"/>
      <c r="O330" s="481"/>
      <c r="P330" s="481"/>
      <c r="Q330" s="481"/>
      <c r="R330" s="481"/>
      <c r="S330" s="481"/>
      <c r="T330" s="481"/>
      <c r="U330" s="481"/>
      <c r="V330" s="481"/>
      <c r="W330" s="481"/>
      <c r="X330" s="481"/>
      <c r="Y330" s="481"/>
    </row>
    <row r="331" spans="1:25" ht="36.75" hidden="1" customHeight="1">
      <c r="A331" s="580"/>
      <c r="B331" s="569"/>
      <c r="C331" s="569"/>
      <c r="D331" s="569"/>
      <c r="E331" s="569"/>
      <c r="F331" s="570"/>
      <c r="G331" s="570"/>
      <c r="H331" s="570"/>
      <c r="I331" s="570"/>
      <c r="J331" s="481"/>
      <c r="K331" s="481"/>
      <c r="L331" s="481"/>
      <c r="M331" s="481"/>
      <c r="N331" s="481"/>
      <c r="O331" s="481"/>
      <c r="P331" s="481"/>
      <c r="Q331" s="481"/>
      <c r="R331" s="481"/>
      <c r="S331" s="481"/>
      <c r="T331" s="481"/>
      <c r="U331" s="481"/>
      <c r="V331" s="481"/>
      <c r="W331" s="481"/>
      <c r="X331" s="481"/>
      <c r="Y331" s="481"/>
    </row>
    <row r="332" spans="1:25" ht="36.75" hidden="1" customHeight="1">
      <c r="A332" s="580"/>
      <c r="B332" s="569"/>
      <c r="C332" s="569"/>
      <c r="D332" s="569"/>
      <c r="E332" s="569"/>
      <c r="F332" s="570"/>
      <c r="G332" s="570"/>
      <c r="H332" s="570"/>
      <c r="I332" s="570"/>
      <c r="J332" s="481"/>
      <c r="K332" s="481"/>
      <c r="L332" s="481"/>
      <c r="M332" s="481"/>
      <c r="N332" s="481"/>
      <c r="O332" s="481"/>
      <c r="P332" s="481"/>
      <c r="Q332" s="481"/>
      <c r="R332" s="481"/>
      <c r="S332" s="481"/>
      <c r="T332" s="481"/>
      <c r="U332" s="481"/>
      <c r="V332" s="481"/>
      <c r="W332" s="481"/>
      <c r="X332" s="481"/>
      <c r="Y332" s="481"/>
    </row>
    <row r="333" spans="1:25" s="590" customFormat="1" ht="56.25" hidden="1" customHeight="1">
      <c r="A333" s="1061" t="s">
        <v>721</v>
      </c>
      <c r="B333" s="1061"/>
      <c r="C333" s="1061"/>
      <c r="D333" s="1061"/>
      <c r="E333" s="1061"/>
      <c r="F333" s="1061"/>
      <c r="G333" s="1061"/>
      <c r="H333" s="1061"/>
      <c r="I333" s="1061"/>
      <c r="J333" s="589"/>
      <c r="K333" s="589"/>
      <c r="L333" s="589"/>
      <c r="M333" s="589"/>
      <c r="N333" s="589"/>
      <c r="O333" s="589"/>
      <c r="P333" s="589"/>
      <c r="Q333" s="589"/>
      <c r="R333" s="589"/>
      <c r="S333" s="589"/>
      <c r="T333" s="589"/>
      <c r="U333" s="589"/>
      <c r="V333" s="589"/>
      <c r="W333" s="589"/>
      <c r="X333" s="589"/>
      <c r="Y333" s="589"/>
    </row>
    <row r="334" spans="1:25" ht="44.25" hidden="1" customHeight="1">
      <c r="A334" s="578">
        <v>1</v>
      </c>
      <c r="B334" s="937" t="s">
        <v>690</v>
      </c>
      <c r="C334" s="938"/>
      <c r="D334" s="938"/>
      <c r="E334" s="946"/>
      <c r="F334" s="947"/>
      <c r="G334" s="948"/>
      <c r="H334" s="983"/>
      <c r="I334" s="948"/>
      <c r="J334" s="481"/>
      <c r="K334" s="481"/>
      <c r="L334" s="481"/>
      <c r="M334" s="481"/>
      <c r="N334" s="496">
        <f>'Names of Bidder'!C47</f>
        <v>0</v>
      </c>
      <c r="O334" s="481"/>
      <c r="P334" s="481"/>
      <c r="Q334" s="481"/>
      <c r="R334" s="481"/>
      <c r="S334" s="481"/>
      <c r="T334" s="481"/>
      <c r="U334" s="481"/>
      <c r="V334" s="481"/>
      <c r="W334" s="481"/>
      <c r="X334" s="481"/>
      <c r="Y334" s="481"/>
    </row>
    <row r="335" spans="1:25" ht="14.25" hidden="1" customHeight="1">
      <c r="A335" s="572"/>
      <c r="B335" s="497"/>
      <c r="C335" s="497"/>
      <c r="D335" s="497"/>
      <c r="E335" s="497"/>
      <c r="F335" s="498"/>
      <c r="G335" s="498"/>
      <c r="H335" s="498"/>
      <c r="I335" s="498"/>
      <c r="J335" s="481"/>
      <c r="K335" s="481"/>
      <c r="L335" s="481"/>
      <c r="M335" s="481"/>
      <c r="N335" s="481"/>
      <c r="O335" s="481"/>
      <c r="P335" s="481"/>
      <c r="Q335" s="481"/>
      <c r="R335" s="481"/>
      <c r="S335" s="481"/>
      <c r="T335" s="481"/>
      <c r="U335" s="481"/>
      <c r="V335" s="481"/>
      <c r="W335" s="481"/>
      <c r="X335" s="481"/>
      <c r="Y335" s="481"/>
    </row>
    <row r="336" spans="1:25" ht="84.75" hidden="1" customHeight="1">
      <c r="A336" s="578">
        <v>2</v>
      </c>
      <c r="B336" s="937" t="s">
        <v>691</v>
      </c>
      <c r="C336" s="938"/>
      <c r="D336" s="938"/>
      <c r="E336" s="946"/>
      <c r="F336" s="947"/>
      <c r="G336" s="948"/>
      <c r="H336" s="983"/>
      <c r="I336" s="948"/>
      <c r="J336" s="481"/>
      <c r="K336" s="481"/>
      <c r="L336" s="481"/>
      <c r="M336" s="481"/>
      <c r="N336" s="481"/>
      <c r="O336" s="481"/>
      <c r="P336" s="481"/>
      <c r="Q336" s="481"/>
      <c r="R336" s="481"/>
      <c r="S336" s="481"/>
      <c r="T336" s="481"/>
      <c r="U336" s="481"/>
      <c r="V336" s="481"/>
      <c r="W336" s="481"/>
      <c r="X336" s="481"/>
      <c r="Y336" s="481"/>
    </row>
    <row r="337" spans="1:25" ht="14.25" hidden="1" customHeight="1">
      <c r="A337" s="572"/>
      <c r="B337" s="498"/>
      <c r="C337" s="498"/>
      <c r="D337" s="498"/>
      <c r="E337" s="498"/>
      <c r="F337" s="498"/>
      <c r="G337" s="498"/>
      <c r="H337" s="498"/>
      <c r="I337" s="498"/>
      <c r="J337" s="481"/>
      <c r="K337" s="481"/>
      <c r="L337" s="481"/>
      <c r="M337" s="481"/>
      <c r="N337" s="481"/>
      <c r="O337" s="481"/>
      <c r="P337" s="481"/>
      <c r="Q337" s="481"/>
      <c r="R337" s="481"/>
      <c r="S337" s="481"/>
      <c r="T337" s="481"/>
      <c r="U337" s="481"/>
      <c r="V337" s="481"/>
      <c r="W337" s="481"/>
      <c r="X337" s="481"/>
      <c r="Y337" s="481"/>
    </row>
    <row r="338" spans="1:25" ht="63.75" hidden="1" customHeight="1">
      <c r="A338" s="978">
        <v>3</v>
      </c>
      <c r="B338" s="972" t="s">
        <v>696</v>
      </c>
      <c r="C338" s="973"/>
      <c r="D338" s="973"/>
      <c r="E338" s="974"/>
      <c r="F338" s="980"/>
      <c r="G338" s="981"/>
      <c r="H338" s="982"/>
      <c r="I338" s="981"/>
      <c r="J338" s="481"/>
      <c r="K338" s="481"/>
      <c r="L338" s="481"/>
      <c r="M338" s="481"/>
      <c r="N338" s="481"/>
      <c r="O338" s="481"/>
      <c r="P338" s="481"/>
      <c r="Q338" s="481"/>
      <c r="R338" s="481"/>
      <c r="S338" s="481"/>
      <c r="T338" s="481"/>
      <c r="U338" s="481"/>
      <c r="V338" s="481"/>
      <c r="W338" s="481"/>
      <c r="X338" s="481"/>
      <c r="Y338" s="481"/>
    </row>
    <row r="339" spans="1:25" ht="21" hidden="1" customHeight="1">
      <c r="A339" s="979"/>
      <c r="B339" s="557" t="s">
        <v>692</v>
      </c>
      <c r="C339" s="558"/>
      <c r="D339" s="558"/>
      <c r="E339" s="559"/>
      <c r="F339" s="934"/>
      <c r="G339" s="933"/>
      <c r="H339" s="932"/>
      <c r="I339" s="933"/>
      <c r="J339" s="481"/>
      <c r="K339" s="481"/>
      <c r="L339" s="481"/>
      <c r="M339" s="481"/>
      <c r="N339" s="481"/>
      <c r="O339" s="481"/>
      <c r="P339" s="481"/>
      <c r="Q339" s="481"/>
      <c r="R339" s="481"/>
      <c r="S339" s="481"/>
      <c r="T339" s="481"/>
      <c r="U339" s="481"/>
      <c r="V339" s="481"/>
      <c r="W339" s="481"/>
      <c r="X339" s="481"/>
      <c r="Y339" s="481"/>
    </row>
    <row r="340" spans="1:25" ht="20.25" hidden="1" customHeight="1">
      <c r="A340" s="979"/>
      <c r="B340" s="984" t="s">
        <v>693</v>
      </c>
      <c r="C340" s="985"/>
      <c r="D340" s="985"/>
      <c r="E340" s="986"/>
      <c r="F340" s="934"/>
      <c r="G340" s="933"/>
      <c r="H340" s="932"/>
      <c r="I340" s="933"/>
      <c r="J340" s="481"/>
      <c r="K340" s="481"/>
      <c r="L340" s="481"/>
      <c r="M340" s="481"/>
      <c r="N340" s="481"/>
      <c r="O340" s="481"/>
      <c r="P340" s="481"/>
      <c r="Q340" s="481"/>
      <c r="R340" s="481"/>
      <c r="S340" s="481"/>
      <c r="T340" s="481"/>
      <c r="U340" s="481"/>
      <c r="V340" s="481"/>
      <c r="W340" s="481"/>
      <c r="X340" s="481"/>
      <c r="Y340" s="481"/>
    </row>
    <row r="341" spans="1:25" ht="40.5" hidden="1" customHeight="1">
      <c r="A341" s="979"/>
      <c r="B341" s="987" t="s">
        <v>694</v>
      </c>
      <c r="C341" s="988"/>
      <c r="D341" s="988"/>
      <c r="E341" s="989"/>
      <c r="F341" s="934"/>
      <c r="G341" s="933"/>
      <c r="H341" s="932"/>
      <c r="I341" s="933"/>
      <c r="J341" s="481"/>
      <c r="K341" s="481"/>
      <c r="L341" s="481"/>
      <c r="M341" s="481"/>
      <c r="N341" s="481"/>
      <c r="O341" s="481"/>
      <c r="P341" s="481"/>
      <c r="Q341" s="481"/>
      <c r="R341" s="481"/>
      <c r="S341" s="481"/>
      <c r="T341" s="481"/>
      <c r="U341" s="481"/>
      <c r="V341" s="481"/>
      <c r="W341" s="481"/>
      <c r="X341" s="481"/>
      <c r="Y341" s="481"/>
    </row>
    <row r="342" spans="1:25" ht="24.95" hidden="1" customHeight="1">
      <c r="A342" s="560"/>
      <c r="B342" s="967" t="s">
        <v>695</v>
      </c>
      <c r="C342" s="968"/>
      <c r="D342" s="968"/>
      <c r="E342" s="969"/>
      <c r="F342" s="970"/>
      <c r="G342" s="945"/>
      <c r="H342" s="944"/>
      <c r="I342" s="945"/>
      <c r="J342" s="481"/>
      <c r="K342" s="481"/>
      <c r="L342" s="481"/>
      <c r="M342" s="481"/>
      <c r="N342" s="481"/>
      <c r="O342" s="481"/>
      <c r="P342" s="481"/>
      <c r="Q342" s="481"/>
      <c r="R342" s="481"/>
      <c r="S342" s="481"/>
      <c r="T342" s="481"/>
      <c r="U342" s="481"/>
      <c r="V342" s="481"/>
      <c r="W342" s="481"/>
      <c r="X342" s="481"/>
      <c r="Y342" s="481"/>
    </row>
    <row r="343" spans="1:25" ht="24.95" hidden="1" customHeight="1">
      <c r="A343" s="560"/>
      <c r="F343" s="970"/>
      <c r="G343" s="945"/>
      <c r="H343" s="944"/>
      <c r="I343" s="945"/>
      <c r="J343" s="481"/>
      <c r="K343" s="481"/>
      <c r="L343" s="481"/>
      <c r="M343" s="481"/>
      <c r="N343" s="481"/>
      <c r="O343" s="481"/>
      <c r="P343" s="481"/>
      <c r="Q343" s="481"/>
      <c r="R343" s="481"/>
      <c r="S343" s="481"/>
      <c r="T343" s="481"/>
      <c r="U343" s="481"/>
      <c r="V343" s="481"/>
      <c r="W343" s="481"/>
      <c r="X343" s="481"/>
      <c r="Y343" s="481"/>
    </row>
    <row r="344" spans="1:25" ht="41.25" hidden="1" customHeight="1">
      <c r="A344" s="560"/>
      <c r="F344" s="935"/>
      <c r="G344" s="936"/>
      <c r="H344" s="949"/>
      <c r="I344" s="936"/>
      <c r="J344" s="481"/>
      <c r="K344" s="481"/>
      <c r="L344" s="481"/>
      <c r="M344" s="481"/>
      <c r="N344" s="481"/>
      <c r="O344" s="481"/>
      <c r="P344" s="481"/>
      <c r="Q344" s="481"/>
      <c r="R344" s="481"/>
      <c r="S344" s="481"/>
      <c r="T344" s="481"/>
      <c r="U344" s="481"/>
      <c r="V344" s="481"/>
      <c r="W344" s="481"/>
      <c r="X344" s="481"/>
      <c r="Y344" s="481"/>
    </row>
    <row r="345" spans="1:25" ht="41.25" hidden="1" customHeight="1">
      <c r="A345" s="560"/>
      <c r="F345" s="556"/>
      <c r="G345" s="556"/>
      <c r="H345" s="556"/>
      <c r="I345" s="556"/>
      <c r="J345" s="481"/>
      <c r="K345" s="481"/>
      <c r="L345" s="481"/>
      <c r="M345" s="481"/>
      <c r="N345" s="481"/>
      <c r="O345" s="481"/>
      <c r="P345" s="481"/>
      <c r="Q345" s="481"/>
      <c r="R345" s="481"/>
      <c r="S345" s="481"/>
      <c r="T345" s="481"/>
      <c r="U345" s="481"/>
      <c r="V345" s="481"/>
      <c r="W345" s="481"/>
      <c r="X345" s="481"/>
      <c r="Y345" s="481"/>
    </row>
    <row r="346" spans="1:25" ht="20.25" hidden="1" customHeight="1">
      <c r="A346" s="560"/>
      <c r="B346" s="483"/>
      <c r="C346" s="483"/>
      <c r="D346" s="483"/>
      <c r="E346" s="499"/>
      <c r="F346" s="493"/>
      <c r="G346" s="493"/>
      <c r="H346" s="493"/>
      <c r="I346" s="493"/>
      <c r="J346" s="481"/>
      <c r="K346" s="481"/>
      <c r="L346" s="481"/>
      <c r="M346" s="481"/>
      <c r="N346" s="481"/>
      <c r="O346" s="481"/>
      <c r="P346" s="481"/>
      <c r="Q346" s="481"/>
      <c r="R346" s="481"/>
      <c r="S346" s="481"/>
      <c r="T346" s="481"/>
      <c r="U346" s="481"/>
      <c r="V346" s="481"/>
      <c r="W346" s="481"/>
      <c r="X346" s="481"/>
      <c r="Y346" s="481"/>
    </row>
    <row r="347" spans="1:25" ht="24.75" hidden="1" customHeight="1">
      <c r="A347" s="567">
        <v>4</v>
      </c>
      <c r="B347" s="937" t="s">
        <v>697</v>
      </c>
      <c r="C347" s="938"/>
      <c r="D347" s="938"/>
      <c r="E347" s="939"/>
      <c r="F347" s="940"/>
      <c r="G347" s="941"/>
      <c r="H347" s="940"/>
      <c r="I347" s="941"/>
      <c r="J347" s="481"/>
      <c r="K347" s="481"/>
      <c r="L347" s="481"/>
      <c r="M347" s="481"/>
      <c r="N347" s="481"/>
      <c r="O347" s="481"/>
      <c r="P347" s="481"/>
      <c r="Q347" s="481"/>
      <c r="R347" s="481"/>
      <c r="S347" s="481"/>
      <c r="T347" s="481"/>
      <c r="U347" s="481"/>
      <c r="V347" s="481"/>
      <c r="W347" s="481"/>
      <c r="X347" s="481"/>
      <c r="Y347" s="481"/>
    </row>
    <row r="348" spans="1:25" ht="49.5" hidden="1" customHeight="1">
      <c r="A348" s="567">
        <v>5</v>
      </c>
      <c r="B348" s="937" t="s">
        <v>700</v>
      </c>
      <c r="C348" s="938"/>
      <c r="D348" s="938"/>
      <c r="E348" s="939"/>
      <c r="F348" s="940"/>
      <c r="G348" s="941"/>
      <c r="H348" s="940"/>
      <c r="I348" s="941"/>
      <c r="J348" s="481"/>
      <c r="K348" s="481"/>
      <c r="L348" s="481"/>
      <c r="M348" s="481"/>
      <c r="N348" s="481"/>
      <c r="O348" s="481"/>
      <c r="P348" s="481"/>
      <c r="Q348" s="481"/>
      <c r="R348" s="481"/>
      <c r="S348" s="481"/>
      <c r="T348" s="481"/>
      <c r="U348" s="481"/>
      <c r="V348" s="481"/>
      <c r="W348" s="481"/>
      <c r="X348" s="481"/>
      <c r="Y348" s="481"/>
    </row>
    <row r="349" spans="1:25" ht="41.25" hidden="1" customHeight="1">
      <c r="A349" s="567">
        <v>6</v>
      </c>
      <c r="B349" s="937" t="s">
        <v>699</v>
      </c>
      <c r="C349" s="938"/>
      <c r="D349" s="938"/>
      <c r="E349" s="939"/>
      <c r="F349" s="940"/>
      <c r="G349" s="941"/>
      <c r="H349" s="940"/>
      <c r="I349" s="941"/>
      <c r="J349" s="481"/>
      <c r="K349" s="481"/>
      <c r="L349" s="481"/>
      <c r="M349" s="481"/>
      <c r="N349" s="481"/>
      <c r="O349" s="481"/>
      <c r="P349" s="481"/>
      <c r="Q349" s="481"/>
      <c r="R349" s="481"/>
      <c r="S349" s="481"/>
      <c r="T349" s="481"/>
      <c r="U349" s="481"/>
      <c r="V349" s="481"/>
      <c r="W349" s="481"/>
      <c r="X349" s="481"/>
      <c r="Y349" s="481"/>
    </row>
    <row r="350" spans="1:25" ht="100.5" hidden="1" customHeight="1">
      <c r="A350" s="567">
        <v>7</v>
      </c>
      <c r="B350" s="937" t="s">
        <v>701</v>
      </c>
      <c r="C350" s="938"/>
      <c r="D350" s="938"/>
      <c r="E350" s="939"/>
      <c r="F350" s="940"/>
      <c r="G350" s="941"/>
      <c r="H350" s="940"/>
      <c r="I350" s="941"/>
      <c r="J350" s="481"/>
      <c r="K350" s="481"/>
      <c r="L350" s="481"/>
      <c r="M350" s="481"/>
      <c r="N350" s="481"/>
      <c r="O350" s="481"/>
      <c r="P350" s="481"/>
      <c r="Q350" s="481"/>
      <c r="R350" s="481"/>
      <c r="S350" s="481"/>
      <c r="T350" s="481"/>
      <c r="U350" s="481"/>
      <c r="V350" s="481"/>
      <c r="W350" s="481"/>
      <c r="X350" s="481"/>
      <c r="Y350" s="481"/>
    </row>
    <row r="351" spans="1:25" ht="90" hidden="1" customHeight="1">
      <c r="A351" s="486">
        <v>8</v>
      </c>
      <c r="B351" s="937" t="s">
        <v>703</v>
      </c>
      <c r="C351" s="938"/>
      <c r="D351" s="938"/>
      <c r="E351" s="939"/>
      <c r="F351" s="940"/>
      <c r="G351" s="941"/>
      <c r="H351" s="940"/>
      <c r="I351" s="941"/>
      <c r="J351" s="481"/>
      <c r="K351" s="481"/>
      <c r="L351" s="481"/>
      <c r="M351" s="481"/>
      <c r="N351" s="481"/>
      <c r="O351" s="481"/>
      <c r="P351" s="481"/>
      <c r="Q351" s="481"/>
      <c r="R351" s="481"/>
      <c r="S351" s="481"/>
      <c r="T351" s="481"/>
      <c r="U351" s="481"/>
      <c r="V351" s="481"/>
      <c r="W351" s="481"/>
      <c r="X351" s="481"/>
      <c r="Y351" s="481"/>
    </row>
    <row r="352" spans="1:25" ht="33.75" hidden="1" customHeight="1">
      <c r="A352" s="486"/>
      <c r="B352" s="937" t="s">
        <v>692</v>
      </c>
      <c r="C352" s="938"/>
      <c r="D352" s="938"/>
      <c r="E352" s="939"/>
      <c r="F352" s="940"/>
      <c r="G352" s="941"/>
      <c r="H352" s="940"/>
      <c r="I352" s="941"/>
      <c r="J352" s="481"/>
      <c r="K352" s="481"/>
      <c r="L352" s="481"/>
      <c r="M352" s="481"/>
      <c r="N352" s="481"/>
      <c r="O352" s="481"/>
      <c r="P352" s="481"/>
      <c r="Q352" s="481"/>
      <c r="R352" s="481"/>
      <c r="S352" s="481"/>
      <c r="T352" s="481"/>
      <c r="U352" s="481"/>
      <c r="V352" s="481"/>
      <c r="W352" s="481"/>
      <c r="X352" s="481"/>
      <c r="Y352" s="481"/>
    </row>
    <row r="353" spans="1:25" ht="35.25" hidden="1" customHeight="1">
      <c r="A353" s="486"/>
      <c r="B353" s="937" t="s">
        <v>693</v>
      </c>
      <c r="C353" s="938"/>
      <c r="D353" s="938"/>
      <c r="E353" s="939"/>
      <c r="F353" s="940"/>
      <c r="G353" s="941"/>
      <c r="H353" s="940"/>
      <c r="I353" s="941"/>
      <c r="J353" s="481"/>
      <c r="K353" s="481"/>
      <c r="L353" s="481"/>
      <c r="M353" s="481"/>
      <c r="N353" s="481"/>
      <c r="O353" s="481"/>
      <c r="P353" s="481"/>
      <c r="Q353" s="481"/>
      <c r="R353" s="481"/>
      <c r="S353" s="481"/>
      <c r="T353" s="481"/>
      <c r="U353" s="481"/>
      <c r="V353" s="481"/>
      <c r="W353" s="481"/>
      <c r="X353" s="481"/>
      <c r="Y353" s="481"/>
    </row>
    <row r="354" spans="1:25" ht="63.75" hidden="1" customHeight="1">
      <c r="A354" s="486"/>
      <c r="B354" s="937" t="s">
        <v>702</v>
      </c>
      <c r="C354" s="938"/>
      <c r="D354" s="938"/>
      <c r="E354" s="939"/>
      <c r="F354" s="940"/>
      <c r="G354" s="941"/>
      <c r="H354" s="940"/>
      <c r="I354" s="941"/>
      <c r="J354" s="481"/>
      <c r="K354" s="481"/>
      <c r="L354" s="481"/>
      <c r="M354" s="481"/>
      <c r="N354" s="481"/>
      <c r="O354" s="481"/>
      <c r="P354" s="481"/>
      <c r="Q354" s="481"/>
      <c r="R354" s="481"/>
      <c r="S354" s="481"/>
      <c r="T354" s="481"/>
      <c r="U354" s="481"/>
      <c r="V354" s="481"/>
      <c r="W354" s="481"/>
      <c r="X354" s="481"/>
      <c r="Y354" s="481"/>
    </row>
    <row r="355" spans="1:25" ht="32.25" hidden="1" customHeight="1">
      <c r="A355" s="997"/>
      <c r="B355" s="972" t="s">
        <v>695</v>
      </c>
      <c r="C355" s="973"/>
      <c r="D355" s="973"/>
      <c r="E355" s="990"/>
      <c r="F355" s="942"/>
      <c r="G355" s="943"/>
      <c r="H355" s="942"/>
      <c r="I355" s="943"/>
      <c r="J355" s="481"/>
      <c r="K355" s="481"/>
      <c r="L355" s="481"/>
      <c r="M355" s="481"/>
      <c r="N355" s="481"/>
      <c r="O355" s="481"/>
      <c r="P355" s="481"/>
      <c r="Q355" s="481"/>
      <c r="R355" s="481"/>
      <c r="S355" s="481"/>
      <c r="T355" s="481"/>
      <c r="U355" s="481"/>
      <c r="V355" s="481"/>
      <c r="W355" s="481"/>
      <c r="X355" s="481"/>
      <c r="Y355" s="481"/>
    </row>
    <row r="356" spans="1:25" ht="32.25" hidden="1" customHeight="1">
      <c r="A356" s="997"/>
      <c r="B356" s="991"/>
      <c r="C356" s="992"/>
      <c r="D356" s="992"/>
      <c r="E356" s="993"/>
      <c r="F356" s="944"/>
      <c r="G356" s="945"/>
      <c r="H356" s="944"/>
      <c r="I356" s="945"/>
      <c r="J356" s="481"/>
      <c r="K356" s="481"/>
      <c r="L356" s="481"/>
      <c r="M356" s="481"/>
      <c r="N356" s="481"/>
      <c r="O356" s="481"/>
      <c r="P356" s="481"/>
      <c r="Q356" s="481"/>
      <c r="R356" s="481"/>
      <c r="S356" s="481"/>
      <c r="T356" s="481"/>
      <c r="U356" s="481"/>
      <c r="V356" s="481"/>
      <c r="W356" s="481"/>
      <c r="X356" s="481"/>
      <c r="Y356" s="481"/>
    </row>
    <row r="357" spans="1:25" ht="32.25" hidden="1" customHeight="1">
      <c r="A357" s="997"/>
      <c r="B357" s="991"/>
      <c r="C357" s="992"/>
      <c r="D357" s="992"/>
      <c r="E357" s="993"/>
      <c r="F357" s="949"/>
      <c r="G357" s="936"/>
      <c r="H357" s="949"/>
      <c r="I357" s="936"/>
      <c r="J357" s="481"/>
      <c r="K357" s="481"/>
      <c r="L357" s="481"/>
      <c r="M357" s="481"/>
      <c r="N357" s="481"/>
      <c r="O357" s="481"/>
      <c r="P357" s="481"/>
      <c r="Q357" s="481"/>
      <c r="R357" s="481"/>
      <c r="S357" s="481"/>
      <c r="T357" s="481"/>
      <c r="U357" s="481"/>
      <c r="V357" s="481"/>
      <c r="W357" s="481"/>
      <c r="X357" s="481"/>
      <c r="Y357" s="481"/>
    </row>
    <row r="358" spans="1:25" ht="32.25" hidden="1" customHeight="1">
      <c r="A358" s="997"/>
      <c r="B358" s="991"/>
      <c r="C358" s="992"/>
      <c r="D358" s="992"/>
      <c r="E358" s="993"/>
      <c r="F358" s="561"/>
      <c r="G358" s="562"/>
      <c r="H358" s="561"/>
      <c r="I358" s="562"/>
      <c r="J358" s="481"/>
      <c r="K358" s="481"/>
      <c r="L358" s="481"/>
      <c r="M358" s="481"/>
      <c r="N358" s="481"/>
      <c r="O358" s="481"/>
      <c r="P358" s="481"/>
      <c r="Q358" s="481"/>
      <c r="R358" s="481"/>
      <c r="S358" s="481"/>
      <c r="T358" s="481"/>
      <c r="U358" s="481"/>
      <c r="V358" s="481"/>
      <c r="W358" s="481"/>
      <c r="X358" s="481"/>
      <c r="Y358" s="481"/>
    </row>
    <row r="359" spans="1:25" ht="32.25" hidden="1" customHeight="1">
      <c r="A359" s="997"/>
      <c r="B359" s="994"/>
      <c r="C359" s="995"/>
      <c r="D359" s="995"/>
      <c r="E359" s="996"/>
      <c r="F359" s="563"/>
      <c r="G359" s="564"/>
      <c r="H359" s="563"/>
      <c r="I359" s="564"/>
      <c r="J359" s="481"/>
      <c r="K359" s="481"/>
      <c r="L359" s="481"/>
      <c r="M359" s="481"/>
      <c r="N359" s="481"/>
      <c r="O359" s="481"/>
      <c r="P359" s="481"/>
      <c r="Q359" s="481"/>
      <c r="R359" s="481"/>
      <c r="S359" s="481"/>
      <c r="T359" s="481"/>
      <c r="U359" s="481"/>
      <c r="V359" s="481"/>
      <c r="W359" s="481"/>
      <c r="X359" s="481"/>
      <c r="Y359" s="481"/>
    </row>
    <row r="360" spans="1:25" ht="11.25" hidden="1" customHeight="1">
      <c r="A360" s="560"/>
      <c r="B360" s="483"/>
      <c r="C360" s="483"/>
      <c r="D360" s="483"/>
      <c r="E360" s="499"/>
      <c r="F360" s="493"/>
      <c r="G360" s="493"/>
      <c r="H360" s="493"/>
      <c r="I360" s="502"/>
      <c r="J360" s="481"/>
      <c r="K360" s="481"/>
      <c r="L360" s="481"/>
      <c r="M360" s="481"/>
      <c r="N360" s="481"/>
      <c r="O360" s="481"/>
      <c r="P360" s="481"/>
      <c r="Q360" s="481"/>
      <c r="R360" s="481"/>
      <c r="S360" s="481"/>
      <c r="T360" s="481"/>
      <c r="U360" s="481"/>
      <c r="V360" s="481"/>
      <c r="W360" s="481"/>
      <c r="X360" s="481"/>
      <c r="Y360" s="481"/>
    </row>
    <row r="361" spans="1:25" ht="24.95" hidden="1" customHeight="1">
      <c r="A361" s="560"/>
      <c r="B361" s="1007" t="s">
        <v>704</v>
      </c>
      <c r="C361" s="1008"/>
      <c r="D361" s="1008"/>
      <c r="E361" s="1009"/>
      <c r="F361" s="504"/>
      <c r="G361" s="506"/>
      <c r="H361" s="504"/>
      <c r="I361" s="506"/>
      <c r="J361" s="481"/>
      <c r="K361" s="481"/>
      <c r="L361" s="481"/>
      <c r="M361" s="481"/>
      <c r="N361" s="481"/>
      <c r="O361" s="481"/>
      <c r="P361" s="481"/>
      <c r="Q361" s="481"/>
      <c r="R361" s="481"/>
      <c r="S361" s="481"/>
      <c r="T361" s="481"/>
      <c r="U361" s="481"/>
      <c r="V361" s="481"/>
      <c r="W361" s="481"/>
      <c r="X361" s="481"/>
      <c r="Y361" s="481"/>
    </row>
    <row r="362" spans="1:25" ht="60" hidden="1" customHeight="1">
      <c r="A362" s="486"/>
      <c r="B362" s="937" t="s">
        <v>698</v>
      </c>
      <c r="C362" s="938"/>
      <c r="D362" s="938"/>
      <c r="E362" s="939"/>
      <c r="F362" s="565"/>
      <c r="G362" s="566"/>
      <c r="H362" s="565"/>
      <c r="I362" s="566"/>
      <c r="J362" s="481"/>
      <c r="K362" s="481"/>
      <c r="L362" s="481"/>
      <c r="M362" s="481"/>
      <c r="N362" s="481"/>
      <c r="O362" s="481"/>
      <c r="P362" s="481"/>
      <c r="Q362" s="481"/>
      <c r="R362" s="481"/>
      <c r="S362" s="481"/>
      <c r="T362" s="481"/>
      <c r="U362" s="481"/>
      <c r="V362" s="481"/>
      <c r="W362" s="481"/>
      <c r="X362" s="481"/>
      <c r="Y362" s="481"/>
    </row>
    <row r="363" spans="1:25" ht="44.25" hidden="1" customHeight="1">
      <c r="A363" s="486"/>
      <c r="B363" s="1010" t="s">
        <v>699</v>
      </c>
      <c r="C363" s="1011"/>
      <c r="D363" s="1011"/>
      <c r="E363" s="1012"/>
      <c r="F363" s="998"/>
      <c r="G363" s="999"/>
      <c r="H363" s="998"/>
      <c r="I363" s="999"/>
      <c r="J363" s="481"/>
      <c r="K363" s="481"/>
      <c r="L363" s="481"/>
      <c r="M363" s="481"/>
      <c r="N363" s="481"/>
      <c r="O363" s="481"/>
      <c r="P363" s="481"/>
      <c r="Q363" s="481"/>
      <c r="R363" s="481"/>
      <c r="S363" s="481"/>
      <c r="T363" s="481"/>
      <c r="U363" s="481"/>
      <c r="V363" s="481"/>
      <c r="W363" s="481"/>
      <c r="X363" s="481"/>
      <c r="Y363" s="481"/>
    </row>
    <row r="364" spans="1:25" ht="42" hidden="1" customHeight="1">
      <c r="A364" s="560">
        <v>9</v>
      </c>
      <c r="B364" s="1004" t="s">
        <v>705</v>
      </c>
      <c r="C364" s="1005"/>
      <c r="D364" s="1005"/>
      <c r="E364" s="1006"/>
      <c r="F364" s="1000"/>
      <c r="G364" s="1001"/>
      <c r="H364" s="507"/>
      <c r="I364" s="509"/>
      <c r="J364" s="481"/>
      <c r="K364" s="481"/>
      <c r="L364" s="481"/>
      <c r="M364" s="481"/>
      <c r="N364" s="481"/>
      <c r="O364" s="481"/>
      <c r="P364" s="481"/>
      <c r="Q364" s="481"/>
      <c r="R364" s="481"/>
      <c r="S364" s="481"/>
      <c r="T364" s="481"/>
      <c r="U364" s="481"/>
      <c r="V364" s="481"/>
      <c r="W364" s="481"/>
      <c r="X364" s="481"/>
      <c r="Y364" s="481"/>
    </row>
    <row r="365" spans="1:25" ht="61.5" hidden="1" customHeight="1">
      <c r="A365" s="560"/>
      <c r="B365" s="929" t="s">
        <v>716</v>
      </c>
      <c r="C365" s="930"/>
      <c r="D365" s="930"/>
      <c r="E365" s="931"/>
      <c r="F365" s="1002"/>
      <c r="G365" s="1003"/>
      <c r="H365" s="1002"/>
      <c r="I365" s="1003"/>
      <c r="J365" s="481"/>
      <c r="K365" s="481"/>
      <c r="L365" s="481"/>
      <c r="M365" s="481"/>
      <c r="N365" s="481"/>
      <c r="O365" s="481"/>
      <c r="P365" s="481"/>
      <c r="Q365" s="481"/>
      <c r="R365" s="481"/>
      <c r="S365" s="481"/>
      <c r="T365" s="481"/>
      <c r="U365" s="481"/>
      <c r="V365" s="481"/>
      <c r="W365" s="481"/>
      <c r="X365" s="481"/>
      <c r="Y365" s="481"/>
    </row>
    <row r="366" spans="1:25" ht="34.5" hidden="1" customHeight="1">
      <c r="A366" s="560"/>
      <c r="B366" s="929" t="s">
        <v>692</v>
      </c>
      <c r="C366" s="930"/>
      <c r="D366" s="930"/>
      <c r="E366" s="931"/>
      <c r="F366" s="927"/>
      <c r="G366" s="928"/>
      <c r="H366" s="927"/>
      <c r="I366" s="928"/>
      <c r="J366" s="481"/>
      <c r="K366" s="481"/>
      <c r="L366" s="481"/>
      <c r="M366" s="481"/>
      <c r="N366" s="481"/>
      <c r="O366" s="481"/>
      <c r="P366" s="481"/>
      <c r="Q366" s="481"/>
      <c r="R366" s="481"/>
      <c r="S366" s="481"/>
      <c r="T366" s="481"/>
      <c r="U366" s="481"/>
      <c r="V366" s="481"/>
      <c r="W366" s="481"/>
      <c r="X366" s="481"/>
      <c r="Y366" s="481"/>
    </row>
    <row r="367" spans="1:25" ht="18.75" hidden="1" customHeight="1">
      <c r="A367" s="560"/>
      <c r="B367" s="929" t="s">
        <v>693</v>
      </c>
      <c r="C367" s="930"/>
      <c r="D367" s="930"/>
      <c r="E367" s="931"/>
      <c r="F367" s="550"/>
      <c r="G367" s="550"/>
      <c r="H367" s="550"/>
      <c r="I367" s="550"/>
      <c r="J367" s="481"/>
      <c r="K367" s="481"/>
      <c r="L367" s="481"/>
      <c r="M367" s="481"/>
      <c r="N367" s="481"/>
      <c r="O367" s="481"/>
      <c r="P367" s="481"/>
      <c r="Q367" s="481"/>
      <c r="R367" s="481"/>
      <c r="S367" s="481"/>
      <c r="T367" s="481"/>
      <c r="U367" s="481"/>
      <c r="V367" s="481"/>
      <c r="W367" s="481"/>
      <c r="X367" s="481"/>
      <c r="Y367" s="481"/>
    </row>
    <row r="368" spans="1:25" ht="53.25" hidden="1" customHeight="1">
      <c r="A368" s="560"/>
      <c r="B368" s="929" t="s">
        <v>694</v>
      </c>
      <c r="C368" s="930"/>
      <c r="D368" s="930"/>
      <c r="E368" s="931"/>
      <c r="F368" s="550"/>
      <c r="G368" s="550"/>
      <c r="H368" s="550"/>
      <c r="I368" s="550"/>
      <c r="J368" s="481"/>
      <c r="K368" s="481"/>
      <c r="L368" s="481"/>
      <c r="M368" s="481"/>
      <c r="N368" s="481"/>
      <c r="O368" s="481"/>
      <c r="P368" s="481"/>
      <c r="Q368" s="481"/>
      <c r="R368" s="481"/>
      <c r="S368" s="481"/>
      <c r="T368" s="481"/>
      <c r="U368" s="481"/>
      <c r="V368" s="481"/>
      <c r="W368" s="481"/>
      <c r="X368" s="481"/>
      <c r="Y368" s="481"/>
    </row>
    <row r="369" spans="1:25" ht="100.5" hidden="1" customHeight="1">
      <c r="A369" s="567">
        <v>10</v>
      </c>
      <c r="B369" s="937" t="s">
        <v>717</v>
      </c>
      <c r="C369" s="938"/>
      <c r="D369" s="938"/>
      <c r="E369" s="939"/>
      <c r="F369" s="940"/>
      <c r="G369" s="941"/>
      <c r="H369" s="940"/>
      <c r="I369" s="941"/>
      <c r="J369" s="481"/>
      <c r="K369" s="481"/>
      <c r="L369" s="481"/>
      <c r="M369" s="481"/>
      <c r="N369" s="481"/>
      <c r="O369" s="481"/>
      <c r="P369" s="481"/>
      <c r="Q369" s="481"/>
      <c r="R369" s="481"/>
      <c r="S369" s="481"/>
      <c r="T369" s="481"/>
      <c r="U369" s="481"/>
      <c r="V369" s="481"/>
      <c r="W369" s="481"/>
      <c r="X369" s="481"/>
      <c r="Y369" s="481"/>
    </row>
    <row r="370" spans="1:25" ht="44.25" hidden="1" customHeight="1">
      <c r="A370" s="997">
        <v>11</v>
      </c>
      <c r="B370" s="972" t="s">
        <v>695</v>
      </c>
      <c r="C370" s="973"/>
      <c r="D370" s="973"/>
      <c r="E370" s="990"/>
      <c r="F370" s="942"/>
      <c r="G370" s="943"/>
      <c r="H370" s="942"/>
      <c r="I370" s="943"/>
      <c r="J370" s="481"/>
      <c r="K370" s="481"/>
      <c r="L370" s="481"/>
      <c r="M370" s="481"/>
      <c r="N370" s="481"/>
      <c r="O370" s="481"/>
      <c r="P370" s="481"/>
      <c r="Q370" s="481"/>
      <c r="R370" s="481"/>
      <c r="S370" s="481"/>
      <c r="T370" s="481"/>
      <c r="U370" s="481"/>
      <c r="V370" s="481"/>
      <c r="W370" s="481"/>
      <c r="X370" s="481"/>
      <c r="Y370" s="481"/>
    </row>
    <row r="371" spans="1:25" ht="36.75" hidden="1" customHeight="1">
      <c r="A371" s="997"/>
      <c r="B371" s="991"/>
      <c r="C371" s="992"/>
      <c r="D371" s="992"/>
      <c r="E371" s="993"/>
      <c r="F371" s="944"/>
      <c r="G371" s="945"/>
      <c r="H371" s="944"/>
      <c r="I371" s="945"/>
      <c r="J371" s="481"/>
      <c r="K371" s="481"/>
      <c r="L371" s="481"/>
      <c r="M371" s="481"/>
      <c r="N371" s="481"/>
      <c r="O371" s="481"/>
      <c r="P371" s="481"/>
      <c r="Q371" s="481"/>
      <c r="R371" s="481"/>
      <c r="S371" s="481"/>
      <c r="T371" s="481"/>
      <c r="U371" s="481"/>
      <c r="V371" s="481"/>
      <c r="W371" s="481"/>
      <c r="X371" s="481"/>
      <c r="Y371" s="481"/>
    </row>
    <row r="372" spans="1:25" ht="36.75" hidden="1" customHeight="1">
      <c r="A372" s="997"/>
      <c r="B372" s="991"/>
      <c r="C372" s="992"/>
      <c r="D372" s="992"/>
      <c r="E372" s="993"/>
      <c r="F372" s="949"/>
      <c r="G372" s="936"/>
      <c r="H372" s="949"/>
      <c r="I372" s="936"/>
      <c r="J372" s="481"/>
      <c r="K372" s="481"/>
      <c r="L372" s="481"/>
      <c r="M372" s="481"/>
      <c r="N372" s="481"/>
      <c r="O372" s="481"/>
      <c r="P372" s="481"/>
      <c r="Q372" s="481"/>
      <c r="R372" s="481"/>
      <c r="S372" s="481"/>
      <c r="T372" s="481"/>
      <c r="U372" s="481"/>
      <c r="V372" s="481"/>
      <c r="W372" s="481"/>
      <c r="X372" s="481"/>
      <c r="Y372" s="481"/>
    </row>
    <row r="373" spans="1:25" ht="36.75" hidden="1" customHeight="1">
      <c r="A373" s="997"/>
      <c r="B373" s="991"/>
      <c r="C373" s="992"/>
      <c r="D373" s="992"/>
      <c r="E373" s="993"/>
      <c r="F373" s="561"/>
      <c r="G373" s="562"/>
      <c r="H373" s="561"/>
      <c r="I373" s="562"/>
      <c r="J373" s="481"/>
      <c r="K373" s="481"/>
      <c r="L373" s="481"/>
      <c r="M373" s="481"/>
      <c r="N373" s="481"/>
      <c r="O373" s="481"/>
      <c r="P373" s="481"/>
      <c r="Q373" s="481"/>
      <c r="R373" s="481"/>
      <c r="S373" s="481"/>
      <c r="T373" s="481"/>
      <c r="U373" s="481"/>
      <c r="V373" s="481"/>
      <c r="W373" s="481"/>
      <c r="X373" s="481"/>
      <c r="Y373" s="481"/>
    </row>
    <row r="374" spans="1:25" ht="36.75" hidden="1" customHeight="1">
      <c r="A374" s="997"/>
      <c r="B374" s="994"/>
      <c r="C374" s="995"/>
      <c r="D374" s="995"/>
      <c r="E374" s="996"/>
      <c r="F374" s="528"/>
      <c r="G374" s="502"/>
      <c r="H374" s="528"/>
      <c r="I374" s="502"/>
      <c r="J374" s="481"/>
      <c r="K374" s="481"/>
      <c r="L374" s="481"/>
      <c r="M374" s="481"/>
      <c r="N374" s="481"/>
      <c r="O374" s="481"/>
      <c r="P374" s="481"/>
      <c r="Q374" s="481"/>
      <c r="R374" s="481"/>
      <c r="S374" s="481"/>
      <c r="T374" s="481"/>
      <c r="U374" s="481"/>
      <c r="V374" s="481"/>
      <c r="W374" s="481"/>
      <c r="X374" s="481"/>
      <c r="Y374" s="481"/>
    </row>
    <row r="375" spans="1:25" ht="48.75" hidden="1" customHeight="1">
      <c r="A375" s="581">
        <v>12</v>
      </c>
      <c r="B375" s="929" t="s">
        <v>706</v>
      </c>
      <c r="C375" s="930"/>
      <c r="D375" s="930"/>
      <c r="E375" s="931"/>
      <c r="F375" s="542"/>
      <c r="G375" s="543"/>
      <c r="H375" s="542"/>
      <c r="I375" s="543"/>
      <c r="J375" s="481"/>
      <c r="K375" s="481"/>
      <c r="L375" s="481"/>
      <c r="M375" s="481"/>
      <c r="N375" s="481"/>
      <c r="O375" s="481"/>
      <c r="P375" s="481"/>
      <c r="Q375" s="481"/>
      <c r="R375" s="481"/>
      <c r="S375" s="481"/>
      <c r="T375" s="481"/>
      <c r="U375" s="481"/>
      <c r="V375" s="481"/>
      <c r="W375" s="481"/>
      <c r="X375" s="481"/>
      <c r="Y375" s="481"/>
    </row>
    <row r="376" spans="1:25" ht="76.5" hidden="1" customHeight="1">
      <c r="A376" s="582">
        <v>13</v>
      </c>
      <c r="B376" s="929" t="s">
        <v>707</v>
      </c>
      <c r="C376" s="930"/>
      <c r="D376" s="930"/>
      <c r="E376" s="931"/>
      <c r="F376" s="542"/>
      <c r="G376" s="543"/>
      <c r="H376" s="542"/>
      <c r="I376" s="543"/>
      <c r="J376" s="481"/>
      <c r="K376" s="481"/>
      <c r="L376" s="481"/>
      <c r="M376" s="481"/>
      <c r="N376" s="481"/>
      <c r="O376" s="481"/>
      <c r="P376" s="481"/>
      <c r="Q376" s="481"/>
      <c r="R376" s="481"/>
      <c r="S376" s="481"/>
      <c r="T376" s="481"/>
      <c r="U376" s="481"/>
      <c r="V376" s="481"/>
      <c r="W376" s="481"/>
      <c r="X376" s="481"/>
      <c r="Y376" s="481"/>
    </row>
    <row r="377" spans="1:25" ht="36.75" hidden="1" customHeight="1">
      <c r="A377" s="971" t="s">
        <v>708</v>
      </c>
      <c r="B377" s="971"/>
      <c r="C377" s="971"/>
      <c r="D377" s="971"/>
      <c r="E377" s="971"/>
      <c r="F377" s="971"/>
      <c r="G377" s="971"/>
      <c r="H377" s="971"/>
      <c r="I377" s="971"/>
      <c r="J377" s="481"/>
      <c r="K377" s="481"/>
      <c r="L377" s="481"/>
      <c r="M377" s="481"/>
      <c r="N377" s="481"/>
      <c r="O377" s="481"/>
      <c r="P377" s="481"/>
      <c r="Q377" s="481"/>
      <c r="R377" s="481"/>
      <c r="S377" s="481"/>
      <c r="T377" s="481"/>
      <c r="U377" s="481"/>
      <c r="V377" s="481"/>
      <c r="W377" s="481"/>
      <c r="X377" s="481"/>
      <c r="Y377" s="481"/>
    </row>
    <row r="378" spans="1:25" ht="1.5" hidden="1" customHeight="1">
      <c r="A378" s="494"/>
      <c r="B378" s="555"/>
      <c r="C378" s="555"/>
      <c r="D378" s="555"/>
      <c r="E378" s="555"/>
      <c r="F378" s="555"/>
      <c r="G378" s="555"/>
      <c r="H378" s="555"/>
      <c r="I378" s="555"/>
      <c r="J378" s="481"/>
      <c r="K378" s="481"/>
      <c r="L378" s="481"/>
      <c r="M378" s="481"/>
      <c r="N378" s="481"/>
      <c r="O378" s="481"/>
      <c r="P378" s="481"/>
      <c r="Q378" s="481"/>
      <c r="R378" s="481"/>
      <c r="S378" s="481"/>
      <c r="T378" s="481"/>
      <c r="U378" s="481"/>
      <c r="V378" s="481"/>
      <c r="W378" s="481"/>
      <c r="X378" s="481"/>
      <c r="Y378" s="481"/>
    </row>
    <row r="379" spans="1:25" ht="36.75" hidden="1" customHeight="1">
      <c r="A379" s="578">
        <v>1</v>
      </c>
      <c r="B379" s="937" t="s">
        <v>690</v>
      </c>
      <c r="C379" s="938"/>
      <c r="D379" s="938"/>
      <c r="E379" s="946"/>
      <c r="F379" s="947"/>
      <c r="G379" s="948"/>
      <c r="H379" s="983"/>
      <c r="I379" s="948"/>
      <c r="J379" s="481"/>
      <c r="K379" s="481"/>
      <c r="L379" s="481"/>
      <c r="M379" s="481"/>
      <c r="N379" s="481"/>
      <c r="O379" s="481"/>
      <c r="P379" s="481"/>
      <c r="Q379" s="481"/>
      <c r="R379" s="481"/>
      <c r="S379" s="481"/>
      <c r="T379" s="481"/>
      <c r="U379" s="481"/>
      <c r="V379" s="481"/>
      <c r="W379" s="481"/>
      <c r="X379" s="481"/>
      <c r="Y379" s="481"/>
    </row>
    <row r="380" spans="1:25" ht="36.75" hidden="1" customHeight="1">
      <c r="A380" s="572"/>
      <c r="B380" s="497"/>
      <c r="C380" s="497"/>
      <c r="D380" s="497"/>
      <c r="E380" s="497"/>
      <c r="F380" s="498"/>
      <c r="G380" s="498"/>
      <c r="H380" s="498"/>
      <c r="I380" s="498"/>
      <c r="J380" s="481"/>
      <c r="K380" s="481"/>
      <c r="L380" s="481"/>
      <c r="M380" s="481"/>
      <c r="N380" s="481"/>
      <c r="O380" s="481"/>
      <c r="P380" s="481"/>
      <c r="Q380" s="481"/>
      <c r="R380" s="481"/>
      <c r="S380" s="481"/>
      <c r="T380" s="481"/>
      <c r="U380" s="481"/>
      <c r="V380" s="481"/>
      <c r="W380" s="481"/>
      <c r="X380" s="481"/>
      <c r="Y380" s="481"/>
    </row>
    <row r="381" spans="1:25" ht="36.75" hidden="1" customHeight="1">
      <c r="A381" s="578">
        <v>2</v>
      </c>
      <c r="B381" s="937" t="s">
        <v>709</v>
      </c>
      <c r="C381" s="938"/>
      <c r="D381" s="938"/>
      <c r="E381" s="946"/>
      <c r="F381" s="947"/>
      <c r="G381" s="948"/>
      <c r="H381" s="983"/>
      <c r="I381" s="948"/>
      <c r="J381" s="481"/>
      <c r="K381" s="481"/>
      <c r="L381" s="481"/>
      <c r="M381" s="481"/>
      <c r="N381" s="481"/>
      <c r="O381" s="481"/>
      <c r="P381" s="481"/>
      <c r="Q381" s="481"/>
      <c r="R381" s="481"/>
      <c r="S381" s="481"/>
      <c r="T381" s="481"/>
      <c r="U381" s="481"/>
      <c r="V381" s="481"/>
      <c r="W381" s="481"/>
      <c r="X381" s="481"/>
      <c r="Y381" s="481"/>
    </row>
    <row r="382" spans="1:25" ht="36.75" hidden="1" customHeight="1">
      <c r="A382" s="572"/>
      <c r="B382" s="498"/>
      <c r="C382" s="498"/>
      <c r="D382" s="498"/>
      <c r="E382" s="498"/>
      <c r="F382" s="498"/>
      <c r="G382" s="498"/>
      <c r="H382" s="498"/>
      <c r="I382" s="498"/>
      <c r="J382" s="481"/>
      <c r="K382" s="481"/>
      <c r="L382" s="481"/>
      <c r="M382" s="481"/>
      <c r="N382" s="481"/>
      <c r="O382" s="481"/>
      <c r="P382" s="481"/>
      <c r="Q382" s="481"/>
      <c r="R382" s="481"/>
      <c r="S382" s="481"/>
      <c r="T382" s="481"/>
      <c r="U382" s="481"/>
      <c r="V382" s="481"/>
      <c r="W382" s="481"/>
      <c r="X382" s="481"/>
      <c r="Y382" s="481"/>
    </row>
    <row r="383" spans="1:25" ht="84.75" hidden="1" customHeight="1">
      <c r="A383" s="978">
        <v>3</v>
      </c>
      <c r="B383" s="937" t="s">
        <v>715</v>
      </c>
      <c r="C383" s="938"/>
      <c r="D383" s="938"/>
      <c r="E383" s="946"/>
      <c r="F383" s="980"/>
      <c r="G383" s="981"/>
      <c r="H383" s="982"/>
      <c r="I383" s="981"/>
      <c r="J383" s="481"/>
      <c r="K383" s="481"/>
      <c r="L383" s="481"/>
      <c r="M383" s="481"/>
      <c r="N383" s="481"/>
      <c r="O383" s="481"/>
      <c r="P383" s="481"/>
      <c r="Q383" s="481"/>
      <c r="R383" s="481"/>
      <c r="S383" s="481"/>
      <c r="T383" s="481"/>
      <c r="U383" s="481"/>
      <c r="V383" s="481"/>
      <c r="W383" s="481"/>
      <c r="X383" s="481"/>
      <c r="Y383" s="481"/>
    </row>
    <row r="384" spans="1:25" ht="96" hidden="1" customHeight="1">
      <c r="A384" s="979"/>
      <c r="B384" s="972" t="s">
        <v>723</v>
      </c>
      <c r="C384" s="973"/>
      <c r="D384" s="973"/>
      <c r="E384" s="974"/>
      <c r="F384" s="934"/>
      <c r="G384" s="933"/>
      <c r="H384" s="932"/>
      <c r="I384" s="933"/>
      <c r="J384" s="481"/>
      <c r="K384" s="481"/>
      <c r="L384" s="481"/>
      <c r="M384" s="481"/>
      <c r="N384" s="481"/>
      <c r="O384" s="481"/>
      <c r="P384" s="481"/>
      <c r="Q384" s="481"/>
      <c r="R384" s="481"/>
      <c r="S384" s="481"/>
      <c r="T384" s="481"/>
      <c r="U384" s="481"/>
      <c r="V384" s="481"/>
      <c r="W384" s="481"/>
      <c r="X384" s="481"/>
      <c r="Y384" s="481"/>
    </row>
    <row r="385" spans="1:25" ht="80.25" hidden="1" customHeight="1">
      <c r="A385" s="979"/>
      <c r="B385" s="975" t="s">
        <v>722</v>
      </c>
      <c r="C385" s="976"/>
      <c r="D385" s="976"/>
      <c r="E385" s="977"/>
      <c r="F385" s="541"/>
      <c r="G385" s="545"/>
      <c r="H385" s="544"/>
      <c r="I385" s="545"/>
      <c r="J385" s="481"/>
      <c r="K385" s="481"/>
      <c r="L385" s="481"/>
      <c r="M385" s="481"/>
      <c r="N385" s="481"/>
      <c r="O385" s="481"/>
      <c r="P385" s="481"/>
      <c r="Q385" s="481"/>
      <c r="R385" s="481"/>
      <c r="S385" s="481"/>
      <c r="T385" s="481"/>
      <c r="U385" s="481"/>
      <c r="V385" s="481"/>
      <c r="W385" s="481"/>
      <c r="X385" s="481"/>
      <c r="Y385" s="481"/>
    </row>
    <row r="386" spans="1:25" ht="33.75" hidden="1" customHeight="1">
      <c r="A386" s="979"/>
      <c r="B386" s="975" t="s">
        <v>710</v>
      </c>
      <c r="C386" s="976"/>
      <c r="D386" s="976"/>
      <c r="E386" s="977"/>
      <c r="F386" s="541"/>
      <c r="G386" s="545"/>
      <c r="H386" s="544"/>
      <c r="I386" s="545"/>
      <c r="J386" s="481"/>
      <c r="K386" s="481"/>
      <c r="L386" s="481"/>
      <c r="M386" s="481"/>
      <c r="N386" s="481"/>
      <c r="O386" s="481"/>
      <c r="P386" s="481"/>
      <c r="Q386" s="481"/>
      <c r="R386" s="481"/>
      <c r="S386" s="481"/>
      <c r="T386" s="481"/>
      <c r="U386" s="481"/>
      <c r="V386" s="481"/>
      <c r="W386" s="481"/>
      <c r="X386" s="481"/>
      <c r="Y386" s="481"/>
    </row>
    <row r="387" spans="1:25" ht="36.75" hidden="1" customHeight="1">
      <c r="A387" s="979"/>
      <c r="B387" s="984" t="s">
        <v>693</v>
      </c>
      <c r="C387" s="985"/>
      <c r="D387" s="985"/>
      <c r="E387" s="986"/>
      <c r="F387" s="934"/>
      <c r="G387" s="933"/>
      <c r="H387" s="932"/>
      <c r="I387" s="933"/>
      <c r="J387" s="481"/>
      <c r="K387" s="481"/>
      <c r="L387" s="481"/>
      <c r="M387" s="481"/>
      <c r="N387" s="481"/>
      <c r="O387" s="481"/>
      <c r="P387" s="481"/>
      <c r="Q387" s="481"/>
      <c r="R387" s="481"/>
      <c r="S387" s="481"/>
      <c r="T387" s="481"/>
      <c r="U387" s="481"/>
      <c r="V387" s="481"/>
      <c r="W387" s="481"/>
      <c r="X387" s="481"/>
      <c r="Y387" s="481"/>
    </row>
    <row r="388" spans="1:25" ht="36.75" hidden="1" customHeight="1">
      <c r="A388" s="979"/>
      <c r="B388" s="987" t="s">
        <v>694</v>
      </c>
      <c r="C388" s="988"/>
      <c r="D388" s="988"/>
      <c r="E388" s="989"/>
      <c r="F388" s="934"/>
      <c r="G388" s="933"/>
      <c r="H388" s="932"/>
      <c r="I388" s="933"/>
      <c r="J388" s="481"/>
      <c r="K388" s="481"/>
      <c r="L388" s="481"/>
      <c r="M388" s="481"/>
      <c r="N388" s="481"/>
      <c r="O388" s="481"/>
      <c r="P388" s="481"/>
      <c r="Q388" s="481"/>
      <c r="R388" s="481"/>
      <c r="S388" s="481"/>
      <c r="T388" s="481"/>
      <c r="U388" s="481"/>
      <c r="V388" s="481"/>
      <c r="W388" s="481"/>
      <c r="X388" s="481"/>
      <c r="Y388" s="481"/>
    </row>
    <row r="389" spans="1:25" ht="36.75" hidden="1" customHeight="1">
      <c r="A389" s="560"/>
      <c r="B389" s="967" t="s">
        <v>695</v>
      </c>
      <c r="C389" s="968"/>
      <c r="D389" s="968"/>
      <c r="E389" s="969"/>
      <c r="F389" s="970"/>
      <c r="G389" s="945"/>
      <c r="H389" s="944"/>
      <c r="I389" s="945"/>
      <c r="J389" s="481"/>
      <c r="K389" s="481"/>
      <c r="L389" s="481"/>
      <c r="M389" s="481"/>
      <c r="N389" s="481"/>
      <c r="O389" s="481"/>
      <c r="P389" s="481"/>
      <c r="Q389" s="481"/>
      <c r="R389" s="481"/>
      <c r="S389" s="481"/>
      <c r="T389" s="481"/>
      <c r="U389" s="481"/>
      <c r="V389" s="481"/>
      <c r="W389" s="481"/>
      <c r="X389" s="481"/>
      <c r="Y389" s="481"/>
    </row>
    <row r="390" spans="1:25" ht="36.75" hidden="1" customHeight="1">
      <c r="A390" s="560"/>
      <c r="F390" s="970"/>
      <c r="G390" s="945"/>
      <c r="H390" s="944"/>
      <c r="I390" s="945"/>
      <c r="J390" s="481"/>
      <c r="K390" s="481"/>
      <c r="L390" s="481"/>
      <c r="M390" s="481"/>
      <c r="N390" s="481"/>
      <c r="O390" s="481"/>
      <c r="P390" s="481"/>
      <c r="Q390" s="481"/>
      <c r="R390" s="481"/>
      <c r="S390" s="481"/>
      <c r="T390" s="481"/>
      <c r="U390" s="481"/>
      <c r="V390" s="481"/>
      <c r="W390" s="481"/>
      <c r="X390" s="481"/>
      <c r="Y390" s="481"/>
    </row>
    <row r="391" spans="1:25" ht="36.75" hidden="1" customHeight="1">
      <c r="A391" s="560"/>
      <c r="F391" s="935"/>
      <c r="G391" s="936"/>
      <c r="H391" s="949"/>
      <c r="I391" s="936"/>
      <c r="J391" s="481"/>
      <c r="K391" s="481"/>
      <c r="L391" s="481"/>
      <c r="M391" s="481"/>
      <c r="N391" s="481"/>
      <c r="O391" s="481"/>
      <c r="P391" s="481"/>
      <c r="Q391" s="481"/>
      <c r="R391" s="481"/>
      <c r="S391" s="481"/>
      <c r="T391" s="481"/>
      <c r="U391" s="481"/>
      <c r="V391" s="481"/>
      <c r="W391" s="481"/>
      <c r="X391" s="481"/>
      <c r="Y391" s="481"/>
    </row>
    <row r="392" spans="1:25" ht="72" hidden="1" customHeight="1">
      <c r="A392" s="560"/>
      <c r="F392" s="556"/>
      <c r="G392" s="556"/>
      <c r="H392" s="556"/>
      <c r="I392" s="556"/>
      <c r="J392" s="481"/>
      <c r="K392" s="481"/>
      <c r="L392" s="481"/>
      <c r="M392" s="481"/>
      <c r="N392" s="481"/>
      <c r="O392" s="481"/>
      <c r="P392" s="481"/>
      <c r="Q392" s="481"/>
      <c r="R392" s="481"/>
      <c r="S392" s="481"/>
      <c r="T392" s="481"/>
      <c r="U392" s="481"/>
      <c r="V392" s="481"/>
      <c r="W392" s="481"/>
      <c r="X392" s="481"/>
      <c r="Y392" s="481"/>
    </row>
    <row r="393" spans="1:25" hidden="1">
      <c r="A393" s="560"/>
      <c r="B393" s="483"/>
      <c r="C393" s="483"/>
      <c r="D393" s="483"/>
      <c r="E393" s="499"/>
      <c r="F393" s="493"/>
      <c r="G393" s="493"/>
      <c r="H393" s="493"/>
      <c r="I393" s="493"/>
      <c r="J393" s="481"/>
      <c r="K393" s="481"/>
      <c r="L393" s="481"/>
      <c r="M393" s="481"/>
      <c r="N393" s="481"/>
      <c r="O393" s="481"/>
      <c r="P393" s="481"/>
      <c r="Q393" s="481"/>
      <c r="R393" s="481"/>
      <c r="S393" s="481"/>
      <c r="T393" s="481"/>
      <c r="U393" s="481"/>
      <c r="V393" s="481"/>
      <c r="W393" s="481"/>
      <c r="X393" s="481"/>
      <c r="Y393" s="481"/>
    </row>
    <row r="394" spans="1:25" ht="36.75" hidden="1" customHeight="1">
      <c r="A394" s="567">
        <v>4</v>
      </c>
      <c r="B394" s="937" t="s">
        <v>697</v>
      </c>
      <c r="C394" s="938"/>
      <c r="D394" s="938"/>
      <c r="E394" s="939"/>
      <c r="F394" s="940"/>
      <c r="G394" s="941"/>
      <c r="H394" s="940"/>
      <c r="I394" s="941"/>
      <c r="J394" s="481"/>
      <c r="K394" s="481"/>
      <c r="L394" s="481"/>
      <c r="M394" s="481"/>
      <c r="N394" s="481"/>
      <c r="O394" s="481"/>
      <c r="P394" s="481"/>
      <c r="Q394" s="481"/>
      <c r="R394" s="481"/>
      <c r="S394" s="481"/>
      <c r="T394" s="481"/>
      <c r="U394" s="481"/>
      <c r="V394" s="481"/>
      <c r="W394" s="481"/>
      <c r="X394" s="481"/>
      <c r="Y394" s="481"/>
    </row>
    <row r="395" spans="1:25" ht="36.75" hidden="1" customHeight="1">
      <c r="A395" s="567">
        <v>5</v>
      </c>
      <c r="B395" s="937" t="s">
        <v>700</v>
      </c>
      <c r="C395" s="938"/>
      <c r="D395" s="938"/>
      <c r="E395" s="939"/>
      <c r="F395" s="940"/>
      <c r="G395" s="941"/>
      <c r="H395" s="940"/>
      <c r="I395" s="941"/>
      <c r="J395" s="481"/>
      <c r="K395" s="481"/>
      <c r="L395" s="481"/>
      <c r="M395" s="481"/>
      <c r="N395" s="481"/>
      <c r="O395" s="481"/>
      <c r="P395" s="481"/>
      <c r="Q395" s="481"/>
      <c r="R395" s="481"/>
      <c r="S395" s="481"/>
      <c r="T395" s="481"/>
      <c r="U395" s="481"/>
      <c r="V395" s="481"/>
      <c r="W395" s="481"/>
      <c r="X395" s="481"/>
      <c r="Y395" s="481"/>
    </row>
    <row r="396" spans="1:25" ht="36.75" hidden="1" customHeight="1">
      <c r="A396" s="567">
        <v>6</v>
      </c>
      <c r="B396" s="937"/>
      <c r="C396" s="938"/>
      <c r="D396" s="938"/>
      <c r="E396" s="939"/>
      <c r="F396" s="940"/>
      <c r="G396" s="941"/>
      <c r="H396" s="940"/>
      <c r="I396" s="941"/>
      <c r="J396" s="481"/>
      <c r="K396" s="481"/>
      <c r="L396" s="481"/>
      <c r="M396" s="481"/>
      <c r="N396" s="481"/>
      <c r="O396" s="481"/>
      <c r="P396" s="481"/>
      <c r="Q396" s="481"/>
      <c r="R396" s="481"/>
      <c r="S396" s="481"/>
      <c r="T396" s="481"/>
      <c r="U396" s="481"/>
      <c r="V396" s="481"/>
      <c r="W396" s="481"/>
      <c r="X396" s="481"/>
      <c r="Y396" s="481"/>
    </row>
    <row r="397" spans="1:25" ht="36.75" hidden="1" customHeight="1">
      <c r="A397" s="567">
        <v>6</v>
      </c>
      <c r="B397" s="937" t="s">
        <v>711</v>
      </c>
      <c r="C397" s="938"/>
      <c r="D397" s="938"/>
      <c r="E397" s="939"/>
      <c r="F397" s="940"/>
      <c r="G397" s="941"/>
      <c r="H397" s="940"/>
      <c r="I397" s="941"/>
      <c r="J397" s="481"/>
      <c r="K397" s="481"/>
      <c r="L397" s="481"/>
      <c r="M397" s="481"/>
      <c r="N397" s="481"/>
      <c r="O397" s="481"/>
      <c r="P397" s="481"/>
      <c r="Q397" s="481"/>
      <c r="R397" s="481"/>
      <c r="S397" s="481"/>
      <c r="T397" s="481"/>
      <c r="U397" s="481"/>
      <c r="V397" s="481"/>
      <c r="W397" s="481"/>
      <c r="X397" s="481"/>
      <c r="Y397" s="481"/>
    </row>
    <row r="398" spans="1:25" ht="78" hidden="1" customHeight="1">
      <c r="A398" s="567"/>
      <c r="B398" s="937" t="s">
        <v>712</v>
      </c>
      <c r="C398" s="938"/>
      <c r="D398" s="938"/>
      <c r="E398" s="939"/>
      <c r="F398" s="940"/>
      <c r="G398" s="941"/>
      <c r="H398" s="940"/>
      <c r="I398" s="941"/>
      <c r="J398" s="481"/>
      <c r="K398" s="481"/>
      <c r="L398" s="481"/>
      <c r="M398" s="481"/>
      <c r="N398" s="481"/>
      <c r="O398" s="481"/>
      <c r="P398" s="481"/>
      <c r="Q398" s="481"/>
      <c r="R398" s="481"/>
      <c r="S398" s="481"/>
      <c r="T398" s="481"/>
      <c r="U398" s="481"/>
      <c r="V398" s="481"/>
      <c r="W398" s="481"/>
      <c r="X398" s="481"/>
      <c r="Y398" s="481"/>
    </row>
    <row r="399" spans="1:25" ht="122.25" hidden="1" customHeight="1">
      <c r="A399" s="567"/>
      <c r="B399" s="929" t="s">
        <v>713</v>
      </c>
      <c r="C399" s="930"/>
      <c r="D399" s="930"/>
      <c r="E399" s="931"/>
      <c r="F399" s="940"/>
      <c r="G399" s="941"/>
      <c r="H399" s="940"/>
      <c r="I399" s="941"/>
      <c r="J399" s="481"/>
      <c r="K399" s="481"/>
      <c r="L399" s="481"/>
      <c r="M399" s="481"/>
      <c r="N399" s="481"/>
      <c r="O399" s="481"/>
      <c r="P399" s="481"/>
      <c r="Q399" s="481"/>
      <c r="R399" s="481"/>
      <c r="S399" s="481"/>
      <c r="T399" s="481"/>
      <c r="U399" s="481"/>
      <c r="V399" s="481"/>
      <c r="W399" s="481"/>
      <c r="X399" s="481"/>
      <c r="Y399" s="481"/>
    </row>
    <row r="400" spans="1:25" ht="36.75" hidden="1" customHeight="1">
      <c r="A400" s="567">
        <v>7</v>
      </c>
      <c r="B400" s="937" t="s">
        <v>699</v>
      </c>
      <c r="C400" s="938"/>
      <c r="D400" s="938"/>
      <c r="E400" s="939"/>
      <c r="F400" s="940"/>
      <c r="G400" s="941"/>
      <c r="H400" s="940"/>
      <c r="I400" s="941"/>
      <c r="J400" s="481"/>
      <c r="K400" s="481"/>
      <c r="L400" s="481"/>
      <c r="M400" s="481"/>
      <c r="N400" s="481"/>
      <c r="O400" s="481"/>
      <c r="P400" s="481"/>
      <c r="Q400" s="481"/>
      <c r="R400" s="481"/>
      <c r="S400" s="481"/>
      <c r="T400" s="481"/>
      <c r="U400" s="481"/>
      <c r="V400" s="481"/>
      <c r="W400" s="481"/>
      <c r="X400" s="481"/>
      <c r="Y400" s="481"/>
    </row>
    <row r="401" spans="1:25" ht="36.75" customHeight="1">
      <c r="A401" s="494"/>
      <c r="B401" s="503"/>
      <c r="C401" s="503"/>
      <c r="D401" s="503"/>
      <c r="E401" s="503"/>
      <c r="F401" s="550"/>
      <c r="G401" s="550"/>
      <c r="H401" s="550"/>
      <c r="I401" s="550"/>
      <c r="J401" s="481"/>
      <c r="K401" s="481"/>
      <c r="L401" s="481"/>
      <c r="M401" s="481"/>
      <c r="N401" s="481"/>
      <c r="O401" s="481"/>
      <c r="P401" s="481"/>
      <c r="Q401" s="481"/>
      <c r="R401" s="481"/>
      <c r="S401" s="481"/>
      <c r="T401" s="481"/>
      <c r="U401" s="481"/>
      <c r="V401" s="481"/>
      <c r="W401" s="481"/>
      <c r="X401" s="481"/>
      <c r="Y401" s="481"/>
    </row>
    <row r="402" spans="1:25" ht="36.75" hidden="1" customHeight="1">
      <c r="A402" s="494"/>
      <c r="B402" s="503"/>
      <c r="C402" s="503"/>
      <c r="D402" s="503"/>
      <c r="E402" s="503"/>
      <c r="F402" s="550"/>
      <c r="G402" s="550"/>
      <c r="H402" s="550"/>
      <c r="I402" s="550"/>
      <c r="J402" s="481"/>
      <c r="K402" s="481"/>
      <c r="L402" s="481"/>
      <c r="M402" s="481"/>
      <c r="N402" s="481"/>
      <c r="O402" s="481"/>
      <c r="P402" s="481"/>
      <c r="Q402" s="481"/>
      <c r="R402" s="481"/>
      <c r="S402" s="481"/>
      <c r="T402" s="481"/>
      <c r="U402" s="481"/>
      <c r="V402" s="481"/>
      <c r="W402" s="481"/>
      <c r="X402" s="481"/>
      <c r="Y402" s="481"/>
    </row>
    <row r="403" spans="1:25" ht="36.75" hidden="1" customHeight="1">
      <c r="A403" s="494"/>
      <c r="B403" s="503"/>
      <c r="C403" s="503"/>
      <c r="D403" s="503"/>
      <c r="E403" s="503"/>
      <c r="F403" s="550"/>
      <c r="G403" s="550"/>
      <c r="H403" s="550"/>
      <c r="I403" s="550"/>
      <c r="J403" s="481"/>
      <c r="K403" s="481"/>
      <c r="L403" s="481"/>
      <c r="M403" s="481"/>
      <c r="N403" s="481"/>
      <c r="O403" s="481"/>
      <c r="P403" s="481"/>
      <c r="Q403" s="481"/>
      <c r="R403" s="481"/>
      <c r="S403" s="481"/>
      <c r="T403" s="481"/>
      <c r="U403" s="481"/>
      <c r="V403" s="481"/>
      <c r="W403" s="481"/>
      <c r="X403" s="481"/>
      <c r="Y403" s="481"/>
    </row>
    <row r="404" spans="1:25" ht="36.75" hidden="1" customHeight="1">
      <c r="A404" s="494"/>
      <c r="B404" s="503"/>
      <c r="C404" s="503"/>
      <c r="D404" s="503"/>
      <c r="E404" s="503"/>
      <c r="F404" s="550"/>
      <c r="G404" s="550"/>
      <c r="H404" s="550"/>
      <c r="I404" s="550"/>
      <c r="J404" s="481"/>
      <c r="K404" s="481"/>
      <c r="L404" s="481"/>
      <c r="M404" s="481"/>
      <c r="N404" s="481"/>
      <c r="O404" s="481"/>
      <c r="P404" s="481"/>
      <c r="Q404" s="481"/>
      <c r="R404" s="481"/>
      <c r="S404" s="481"/>
      <c r="T404" s="481"/>
      <c r="U404" s="481"/>
      <c r="V404" s="481"/>
      <c r="W404" s="481"/>
      <c r="X404" s="481"/>
      <c r="Y404" s="481"/>
    </row>
    <row r="405" spans="1:25" ht="36.75" hidden="1" customHeight="1">
      <c r="A405" s="494"/>
      <c r="B405" s="503"/>
      <c r="C405" s="503"/>
      <c r="D405" s="503"/>
      <c r="E405" s="503"/>
      <c r="F405" s="550"/>
      <c r="G405" s="550"/>
      <c r="H405" s="550"/>
      <c r="I405" s="550"/>
      <c r="J405" s="481"/>
      <c r="K405" s="481"/>
      <c r="L405" s="481"/>
      <c r="M405" s="481"/>
      <c r="N405" s="481"/>
      <c r="O405" s="481"/>
      <c r="P405" s="481"/>
      <c r="Q405" s="481"/>
      <c r="R405" s="481"/>
      <c r="S405" s="481"/>
      <c r="T405" s="481"/>
      <c r="U405" s="481"/>
      <c r="V405" s="481"/>
      <c r="W405" s="481"/>
      <c r="X405" s="481"/>
      <c r="Y405" s="481"/>
    </row>
    <row r="406" spans="1:25" ht="36.75" hidden="1" customHeight="1">
      <c r="A406" s="494"/>
      <c r="B406" s="503"/>
      <c r="C406" s="503"/>
      <c r="D406" s="503"/>
      <c r="E406" s="503"/>
      <c r="F406" s="550"/>
      <c r="G406" s="550"/>
      <c r="H406" s="550"/>
      <c r="I406" s="550"/>
      <c r="J406" s="481"/>
      <c r="K406" s="481"/>
      <c r="L406" s="481"/>
      <c r="M406" s="481"/>
      <c r="N406" s="481"/>
      <c r="O406" s="481"/>
      <c r="P406" s="481"/>
      <c r="Q406" s="481"/>
      <c r="R406" s="481"/>
      <c r="S406" s="481"/>
      <c r="T406" s="481"/>
      <c r="U406" s="481"/>
      <c r="V406" s="481"/>
      <c r="W406" s="481"/>
      <c r="X406" s="481"/>
      <c r="Y406" s="481"/>
    </row>
    <row r="407" spans="1:25" ht="36.75" hidden="1" customHeight="1">
      <c r="A407" s="494"/>
      <c r="B407" s="503"/>
      <c r="C407" s="503"/>
      <c r="D407" s="503"/>
      <c r="E407" s="503"/>
      <c r="F407" s="550"/>
      <c r="G407" s="550"/>
      <c r="H407" s="550"/>
      <c r="I407" s="550"/>
      <c r="J407" s="481"/>
      <c r="K407" s="481"/>
      <c r="L407" s="481"/>
      <c r="M407" s="481"/>
      <c r="N407" s="481"/>
      <c r="O407" s="481"/>
      <c r="P407" s="481"/>
      <c r="Q407" s="481"/>
      <c r="R407" s="481"/>
      <c r="S407" s="481"/>
      <c r="T407" s="481"/>
      <c r="U407" s="481"/>
      <c r="V407" s="481"/>
      <c r="W407" s="481"/>
      <c r="X407" s="481"/>
      <c r="Y407" s="481"/>
    </row>
    <row r="408" spans="1:25" ht="36.75" hidden="1" customHeight="1">
      <c r="A408" s="494"/>
      <c r="B408" s="503"/>
      <c r="C408" s="503"/>
      <c r="D408" s="503"/>
      <c r="E408" s="503"/>
      <c r="F408" s="550"/>
      <c r="G408" s="550"/>
      <c r="H408" s="550"/>
      <c r="I408" s="550"/>
      <c r="J408" s="481"/>
      <c r="K408" s="481"/>
      <c r="L408" s="481"/>
      <c r="M408" s="481"/>
      <c r="N408" s="481"/>
      <c r="O408" s="481"/>
      <c r="P408" s="481"/>
      <c r="Q408" s="481"/>
      <c r="R408" s="481"/>
      <c r="S408" s="481"/>
      <c r="T408" s="481"/>
      <c r="U408" s="481"/>
      <c r="V408" s="481"/>
      <c r="W408" s="481"/>
      <c r="X408" s="481"/>
      <c r="Y408" s="481"/>
    </row>
    <row r="409" spans="1:25" ht="36.75" hidden="1" customHeight="1">
      <c r="A409" s="494"/>
      <c r="B409" s="503"/>
      <c r="C409" s="503"/>
      <c r="D409" s="503"/>
      <c r="E409" s="503"/>
      <c r="F409" s="550"/>
      <c r="G409" s="550"/>
      <c r="H409" s="550"/>
      <c r="I409" s="550"/>
      <c r="J409" s="481"/>
      <c r="K409" s="481"/>
      <c r="L409" s="481"/>
      <c r="M409" s="481"/>
      <c r="N409" s="481"/>
      <c r="O409" s="481"/>
      <c r="P409" s="481"/>
      <c r="Q409" s="481"/>
      <c r="R409" s="481"/>
      <c r="S409" s="481"/>
      <c r="T409" s="481"/>
      <c r="U409" s="481"/>
      <c r="V409" s="481"/>
      <c r="W409" s="481"/>
      <c r="X409" s="481"/>
      <c r="Y409" s="481"/>
    </row>
    <row r="410" spans="1:25" ht="36.75" hidden="1" customHeight="1">
      <c r="A410" s="494"/>
      <c r="B410" s="503"/>
      <c r="C410" s="503"/>
      <c r="D410" s="503"/>
      <c r="E410" s="503"/>
      <c r="F410" s="550"/>
      <c r="G410" s="550"/>
      <c r="H410" s="550"/>
      <c r="I410" s="550"/>
      <c r="J410" s="481"/>
      <c r="K410" s="481"/>
      <c r="L410" s="481"/>
      <c r="M410" s="481"/>
      <c r="N410" s="481"/>
      <c r="O410" s="481"/>
      <c r="P410" s="481"/>
      <c r="Q410" s="481"/>
      <c r="R410" s="481"/>
      <c r="S410" s="481"/>
      <c r="T410" s="481"/>
      <c r="U410" s="481"/>
      <c r="V410" s="481"/>
      <c r="W410" s="481"/>
      <c r="X410" s="481"/>
      <c r="Y410" s="481"/>
    </row>
    <row r="411" spans="1:25" ht="36.75" hidden="1" customHeight="1">
      <c r="A411" s="494"/>
      <c r="B411" s="503"/>
      <c r="C411" s="503"/>
      <c r="D411" s="503"/>
      <c r="E411" s="503"/>
      <c r="F411" s="550"/>
      <c r="G411" s="550"/>
      <c r="H411" s="550"/>
      <c r="I411" s="550"/>
      <c r="J411" s="481"/>
      <c r="K411" s="481"/>
      <c r="L411" s="481"/>
      <c r="M411" s="481"/>
      <c r="N411" s="481"/>
      <c r="O411" s="481"/>
      <c r="P411" s="481"/>
      <c r="Q411" s="481"/>
      <c r="R411" s="481"/>
      <c r="S411" s="481"/>
      <c r="T411" s="481"/>
      <c r="U411" s="481"/>
      <c r="V411" s="481"/>
      <c r="W411" s="481"/>
      <c r="X411" s="481"/>
      <c r="Y411" s="481"/>
    </row>
    <row r="412" spans="1:25" ht="36.75" hidden="1" customHeight="1">
      <c r="A412" s="494"/>
      <c r="B412" s="503"/>
      <c r="C412" s="503"/>
      <c r="D412" s="503"/>
      <c r="E412" s="503"/>
      <c r="F412" s="550"/>
      <c r="G412" s="550"/>
      <c r="H412" s="550"/>
      <c r="I412" s="550"/>
      <c r="J412" s="481"/>
      <c r="K412" s="481"/>
      <c r="L412" s="481"/>
      <c r="M412" s="481"/>
      <c r="N412" s="481"/>
      <c r="O412" s="481"/>
      <c r="P412" s="481"/>
      <c r="Q412" s="481"/>
      <c r="R412" s="481"/>
      <c r="S412" s="481"/>
      <c r="T412" s="481"/>
      <c r="U412" s="481"/>
      <c r="V412" s="481"/>
      <c r="W412" s="481"/>
      <c r="X412" s="481"/>
      <c r="Y412" s="481"/>
    </row>
    <row r="413" spans="1:25" ht="36.75" hidden="1" customHeight="1">
      <c r="A413" s="494"/>
      <c r="B413" s="503"/>
      <c r="C413" s="503"/>
      <c r="D413" s="503"/>
      <c r="E413" s="503"/>
      <c r="F413" s="550"/>
      <c r="G413" s="550"/>
      <c r="H413" s="550"/>
      <c r="I413" s="550"/>
      <c r="J413" s="481"/>
      <c r="K413" s="481"/>
      <c r="L413" s="481"/>
      <c r="M413" s="481"/>
      <c r="N413" s="481"/>
      <c r="O413" s="481"/>
      <c r="P413" s="481"/>
      <c r="Q413" s="481"/>
      <c r="R413" s="481"/>
      <c r="S413" s="481"/>
      <c r="T413" s="481"/>
      <c r="U413" s="481"/>
      <c r="V413" s="481"/>
      <c r="W413" s="481"/>
      <c r="X413" s="481"/>
      <c r="Y413" s="481"/>
    </row>
    <row r="414" spans="1:25" ht="36.75" hidden="1" customHeight="1">
      <c r="A414" s="494"/>
      <c r="B414" s="503"/>
      <c r="C414" s="503"/>
      <c r="D414" s="503"/>
      <c r="E414" s="503"/>
      <c r="F414" s="550"/>
      <c r="G414" s="550"/>
      <c r="H414" s="550"/>
      <c r="I414" s="550"/>
      <c r="J414" s="481"/>
      <c r="K414" s="481"/>
      <c r="L414" s="481"/>
      <c r="M414" s="481"/>
      <c r="N414" s="481"/>
      <c r="O414" s="481"/>
      <c r="P414" s="481"/>
      <c r="Q414" s="481"/>
      <c r="R414" s="481"/>
      <c r="S414" s="481"/>
      <c r="T414" s="481"/>
      <c r="U414" s="481"/>
      <c r="V414" s="481"/>
      <c r="W414" s="481"/>
      <c r="X414" s="481"/>
      <c r="Y414" s="481"/>
    </row>
    <row r="415" spans="1:25" ht="36.75" hidden="1" customHeight="1">
      <c r="A415" s="494"/>
      <c r="B415" s="503"/>
      <c r="C415" s="503"/>
      <c r="D415" s="503"/>
      <c r="E415" s="503"/>
      <c r="F415" s="550"/>
      <c r="G415" s="550"/>
      <c r="H415" s="550"/>
      <c r="I415" s="550"/>
      <c r="J415" s="481"/>
      <c r="K415" s="481"/>
      <c r="L415" s="481"/>
      <c r="M415" s="481"/>
      <c r="N415" s="481"/>
      <c r="O415" s="481"/>
      <c r="P415" s="481"/>
      <c r="Q415" s="481"/>
      <c r="R415" s="481"/>
      <c r="S415" s="481"/>
      <c r="T415" s="481"/>
      <c r="U415" s="481"/>
      <c r="V415" s="481"/>
      <c r="W415" s="481"/>
      <c r="X415" s="481"/>
      <c r="Y415" s="481"/>
    </row>
    <row r="416" spans="1:25" ht="36.75" hidden="1" customHeight="1">
      <c r="A416" s="494"/>
      <c r="B416" s="503"/>
      <c r="C416" s="503"/>
      <c r="D416" s="503"/>
      <c r="E416" s="503"/>
      <c r="F416" s="550"/>
      <c r="G416" s="550"/>
      <c r="H416" s="550"/>
      <c r="I416" s="550"/>
      <c r="J416" s="481"/>
      <c r="K416" s="481"/>
      <c r="L416" s="481"/>
      <c r="M416" s="481"/>
      <c r="N416" s="481"/>
      <c r="O416" s="481"/>
      <c r="P416" s="481"/>
      <c r="Q416" s="481"/>
      <c r="R416" s="481"/>
      <c r="S416" s="481"/>
      <c r="T416" s="481"/>
      <c r="U416" s="481"/>
      <c r="V416" s="481"/>
      <c r="W416" s="481"/>
      <c r="X416" s="481"/>
      <c r="Y416" s="481"/>
    </row>
    <row r="417" spans="1:25" ht="36.75" hidden="1" customHeight="1">
      <c r="A417" s="494"/>
      <c r="B417" s="503"/>
      <c r="C417" s="503"/>
      <c r="D417" s="503"/>
      <c r="E417" s="503"/>
      <c r="F417" s="550"/>
      <c r="G417" s="550"/>
      <c r="H417" s="550"/>
      <c r="I417" s="550"/>
      <c r="J417" s="481"/>
      <c r="K417" s="481"/>
      <c r="L417" s="481"/>
      <c r="M417" s="481"/>
      <c r="N417" s="481"/>
      <c r="O417" s="481"/>
      <c r="P417" s="481"/>
      <c r="Q417" s="481"/>
      <c r="R417" s="481"/>
      <c r="S417" s="481"/>
      <c r="T417" s="481"/>
      <c r="U417" s="481"/>
      <c r="V417" s="481"/>
      <c r="W417" s="481"/>
      <c r="X417" s="481"/>
      <c r="Y417" s="481"/>
    </row>
    <row r="418" spans="1:25" ht="36.75" hidden="1" customHeight="1">
      <c r="A418" s="494"/>
      <c r="B418" s="503"/>
      <c r="C418" s="503"/>
      <c r="D418" s="503"/>
      <c r="E418" s="503"/>
      <c r="F418" s="550"/>
      <c r="G418" s="550"/>
      <c r="H418" s="550"/>
      <c r="I418" s="550"/>
      <c r="J418" s="481"/>
      <c r="K418" s="481"/>
      <c r="L418" s="481"/>
      <c r="M418" s="481"/>
      <c r="N418" s="481"/>
      <c r="O418" s="481"/>
      <c r="P418" s="481"/>
      <c r="Q418" s="481"/>
      <c r="R418" s="481"/>
      <c r="S418" s="481"/>
      <c r="T418" s="481"/>
      <c r="U418" s="481"/>
      <c r="V418" s="481"/>
      <c r="W418" s="481"/>
      <c r="X418" s="481"/>
      <c r="Y418" s="481"/>
    </row>
    <row r="419" spans="1:25" ht="36.75" hidden="1" customHeight="1">
      <c r="A419" s="494"/>
      <c r="B419" s="503"/>
      <c r="C419" s="503"/>
      <c r="D419" s="503"/>
      <c r="E419" s="503"/>
      <c r="F419" s="550"/>
      <c r="G419" s="550"/>
      <c r="H419" s="550"/>
      <c r="I419" s="550"/>
      <c r="J419" s="481"/>
      <c r="K419" s="481"/>
      <c r="L419" s="481"/>
      <c r="M419" s="481"/>
      <c r="N419" s="481"/>
      <c r="O419" s="481"/>
      <c r="P419" s="481"/>
      <c r="Q419" s="481"/>
      <c r="R419" s="481"/>
      <c r="S419" s="481"/>
      <c r="T419" s="481"/>
      <c r="U419" s="481"/>
      <c r="V419" s="481"/>
      <c r="W419" s="481"/>
      <c r="X419" s="481"/>
      <c r="Y419" s="481"/>
    </row>
    <row r="420" spans="1:25" ht="36.75" hidden="1" customHeight="1">
      <c r="A420" s="494"/>
      <c r="B420" s="503"/>
      <c r="C420" s="503"/>
      <c r="D420" s="503"/>
      <c r="E420" s="503"/>
      <c r="F420" s="550"/>
      <c r="G420" s="550"/>
      <c r="H420" s="550"/>
      <c r="I420" s="550"/>
      <c r="J420" s="481"/>
      <c r="K420" s="481"/>
      <c r="L420" s="481"/>
      <c r="M420" s="481"/>
      <c r="N420" s="481"/>
      <c r="O420" s="481"/>
      <c r="P420" s="481"/>
      <c r="Q420" s="481"/>
      <c r="R420" s="481"/>
      <c r="S420" s="481"/>
      <c r="T420" s="481"/>
      <c r="U420" s="481"/>
      <c r="V420" s="481"/>
      <c r="W420" s="481"/>
      <c r="X420" s="481"/>
      <c r="Y420" s="481"/>
    </row>
    <row r="421" spans="1:25" ht="36.75" hidden="1" customHeight="1">
      <c r="A421" s="494"/>
      <c r="B421" s="503"/>
      <c r="C421" s="503"/>
      <c r="D421" s="503"/>
      <c r="E421" s="503"/>
      <c r="F421" s="550"/>
      <c r="G421" s="550"/>
      <c r="H421" s="550"/>
      <c r="I421" s="550"/>
      <c r="J421" s="481"/>
      <c r="K421" s="481"/>
      <c r="L421" s="481"/>
      <c r="M421" s="481"/>
      <c r="N421" s="481"/>
      <c r="O421" s="481"/>
      <c r="P421" s="481"/>
      <c r="Q421" s="481"/>
      <c r="R421" s="481"/>
      <c r="S421" s="481"/>
      <c r="T421" s="481"/>
      <c r="U421" s="481"/>
      <c r="V421" s="481"/>
      <c r="W421" s="481"/>
      <c r="X421" s="481"/>
      <c r="Y421" s="481"/>
    </row>
    <row r="422" spans="1:25" ht="36.75" hidden="1" customHeight="1">
      <c r="A422" s="494"/>
      <c r="B422" s="503"/>
      <c r="C422" s="503"/>
      <c r="D422" s="503"/>
      <c r="E422" s="503"/>
      <c r="F422" s="550"/>
      <c r="G422" s="550"/>
      <c r="H422" s="550"/>
      <c r="I422" s="550"/>
      <c r="J422" s="481"/>
      <c r="K422" s="481"/>
      <c r="L422" s="481"/>
      <c r="M422" s="481"/>
      <c r="N422" s="481"/>
      <c r="O422" s="481"/>
      <c r="P422" s="481"/>
      <c r="Q422" s="481"/>
      <c r="R422" s="481"/>
      <c r="S422" s="481"/>
      <c r="T422" s="481"/>
      <c r="U422" s="481"/>
      <c r="V422" s="481"/>
      <c r="W422" s="481"/>
      <c r="X422" s="481"/>
      <c r="Y422" s="481"/>
    </row>
    <row r="423" spans="1:25" ht="36.75" hidden="1" customHeight="1">
      <c r="A423" s="494"/>
      <c r="B423" s="503"/>
      <c r="C423" s="503"/>
      <c r="D423" s="503"/>
      <c r="E423" s="503"/>
      <c r="F423" s="550"/>
      <c r="G423" s="550"/>
      <c r="H423" s="550"/>
      <c r="I423" s="550"/>
      <c r="J423" s="481"/>
      <c r="K423" s="481"/>
      <c r="L423" s="481"/>
      <c r="M423" s="481"/>
      <c r="N423" s="481"/>
      <c r="O423" s="481"/>
      <c r="P423" s="481"/>
      <c r="Q423" s="481"/>
      <c r="R423" s="481"/>
      <c r="S423" s="481"/>
      <c r="T423" s="481"/>
      <c r="U423" s="481"/>
      <c r="V423" s="481"/>
      <c r="W423" s="481"/>
      <c r="X423" s="481"/>
      <c r="Y423" s="481"/>
    </row>
    <row r="424" spans="1:25" ht="36.75" hidden="1" customHeight="1">
      <c r="A424" s="494"/>
      <c r="B424" s="503"/>
      <c r="C424" s="503"/>
      <c r="D424" s="503"/>
      <c r="E424" s="503"/>
      <c r="F424" s="550"/>
      <c r="G424" s="550"/>
      <c r="H424" s="550"/>
      <c r="I424" s="550"/>
      <c r="J424" s="481"/>
      <c r="K424" s="481"/>
      <c r="L424" s="481"/>
      <c r="M424" s="481"/>
      <c r="N424" s="481"/>
      <c r="O424" s="481"/>
      <c r="P424" s="481"/>
      <c r="Q424" s="481"/>
      <c r="R424" s="481"/>
      <c r="S424" s="481"/>
      <c r="T424" s="481"/>
      <c r="U424" s="481"/>
      <c r="V424" s="481"/>
      <c r="W424" s="481"/>
      <c r="X424" s="481"/>
      <c r="Y424" s="481"/>
    </row>
    <row r="425" spans="1:25" ht="36.75" hidden="1" customHeight="1">
      <c r="A425" s="494"/>
      <c r="B425" s="503"/>
      <c r="C425" s="503"/>
      <c r="D425" s="503"/>
      <c r="E425" s="503"/>
      <c r="F425" s="550"/>
      <c r="G425" s="550"/>
      <c r="H425" s="550"/>
      <c r="I425" s="550"/>
      <c r="J425" s="481"/>
      <c r="K425" s="481"/>
      <c r="L425" s="481"/>
      <c r="M425" s="481"/>
      <c r="N425" s="481"/>
      <c r="O425" s="481"/>
      <c r="P425" s="481"/>
      <c r="Q425" s="481"/>
      <c r="R425" s="481"/>
      <c r="S425" s="481"/>
      <c r="T425" s="481"/>
      <c r="U425" s="481"/>
      <c r="V425" s="481"/>
      <c r="W425" s="481"/>
      <c r="X425" s="481"/>
      <c r="Y425" s="481"/>
    </row>
    <row r="426" spans="1:25" ht="36.75" hidden="1" customHeight="1">
      <c r="A426" s="494"/>
      <c r="B426" s="503"/>
      <c r="C426" s="503"/>
      <c r="D426" s="503"/>
      <c r="E426" s="503"/>
      <c r="F426" s="550"/>
      <c r="G426" s="550"/>
      <c r="H426" s="550"/>
      <c r="I426" s="550"/>
      <c r="J426" s="481"/>
      <c r="K426" s="481"/>
      <c r="L426" s="481"/>
      <c r="M426" s="481"/>
      <c r="N426" s="481"/>
      <c r="O426" s="481"/>
      <c r="P426" s="481"/>
      <c r="Q426" s="481"/>
      <c r="R426" s="481"/>
      <c r="S426" s="481"/>
      <c r="T426" s="481"/>
      <c r="U426" s="481"/>
      <c r="V426" s="481"/>
      <c r="W426" s="481"/>
      <c r="X426" s="481"/>
      <c r="Y426" s="481"/>
    </row>
    <row r="427" spans="1:25" ht="36.75" hidden="1" customHeight="1">
      <c r="A427" s="494"/>
      <c r="B427" s="503"/>
      <c r="C427" s="503"/>
      <c r="D427" s="503"/>
      <c r="E427" s="503"/>
      <c r="F427" s="550"/>
      <c r="G427" s="550"/>
      <c r="H427" s="550"/>
      <c r="I427" s="550"/>
      <c r="J427" s="481"/>
      <c r="K427" s="481"/>
      <c r="L427" s="481"/>
      <c r="M427" s="481"/>
      <c r="N427" s="481"/>
      <c r="O427" s="481"/>
      <c r="P427" s="481"/>
      <c r="Q427" s="481"/>
      <c r="R427" s="481"/>
      <c r="S427" s="481"/>
      <c r="T427" s="481"/>
      <c r="U427" s="481"/>
      <c r="V427" s="481"/>
      <c r="W427" s="481"/>
      <c r="X427" s="481"/>
      <c r="Y427" s="481"/>
    </row>
    <row r="428" spans="1:25" ht="36.75" hidden="1" customHeight="1">
      <c r="A428" s="494"/>
      <c r="B428" s="503"/>
      <c r="C428" s="503"/>
      <c r="D428" s="503"/>
      <c r="E428" s="503"/>
      <c r="F428" s="550"/>
      <c r="G428" s="550"/>
      <c r="H428" s="550"/>
      <c r="I428" s="550"/>
      <c r="J428" s="481"/>
      <c r="K428" s="481"/>
      <c r="L428" s="481"/>
      <c r="M428" s="481"/>
      <c r="N428" s="481"/>
      <c r="O428" s="481"/>
      <c r="P428" s="481"/>
      <c r="Q428" s="481"/>
      <c r="R428" s="481"/>
      <c r="S428" s="481"/>
      <c r="T428" s="481"/>
      <c r="U428" s="481"/>
      <c r="V428" s="481"/>
      <c r="W428" s="481"/>
      <c r="X428" s="481"/>
      <c r="Y428" s="481"/>
    </row>
    <row r="429" spans="1:25" ht="36.75" hidden="1" customHeight="1">
      <c r="A429" s="494"/>
      <c r="B429" s="503"/>
      <c r="C429" s="503"/>
      <c r="D429" s="503"/>
      <c r="E429" s="503"/>
      <c r="F429" s="550"/>
      <c r="G429" s="550"/>
      <c r="H429" s="550"/>
      <c r="I429" s="550"/>
      <c r="J429" s="481"/>
      <c r="K429" s="481"/>
      <c r="L429" s="481"/>
      <c r="M429" s="481"/>
      <c r="N429" s="481"/>
      <c r="O429" s="481"/>
      <c r="P429" s="481"/>
      <c r="Q429" s="481"/>
      <c r="R429" s="481"/>
      <c r="S429" s="481"/>
      <c r="T429" s="481"/>
      <c r="U429" s="481"/>
      <c r="V429" s="481"/>
      <c r="W429" s="481"/>
      <c r="X429" s="481"/>
      <c r="Y429" s="481"/>
    </row>
    <row r="430" spans="1:25" ht="36.75" hidden="1" customHeight="1">
      <c r="A430" s="494"/>
      <c r="B430" s="503"/>
      <c r="C430" s="503"/>
      <c r="D430" s="503"/>
      <c r="E430" s="503"/>
      <c r="F430" s="550"/>
      <c r="G430" s="550"/>
      <c r="H430" s="550"/>
      <c r="I430" s="550"/>
      <c r="J430" s="481"/>
      <c r="K430" s="481"/>
      <c r="L430" s="481"/>
      <c r="M430" s="481"/>
      <c r="N430" s="481"/>
      <c r="O430" s="481"/>
      <c r="P430" s="481"/>
      <c r="Q430" s="481"/>
      <c r="R430" s="481"/>
      <c r="S430" s="481"/>
      <c r="T430" s="481"/>
      <c r="U430" s="481"/>
      <c r="V430" s="481"/>
      <c r="W430" s="481"/>
      <c r="X430" s="481"/>
      <c r="Y430" s="481"/>
    </row>
    <row r="431" spans="1:25" ht="36.75" hidden="1" customHeight="1">
      <c r="A431" s="494"/>
      <c r="B431" s="503"/>
      <c r="C431" s="503"/>
      <c r="D431" s="503"/>
      <c r="E431" s="503"/>
      <c r="F431" s="550"/>
      <c r="G431" s="550"/>
      <c r="H431" s="550"/>
      <c r="I431" s="550"/>
      <c r="J431" s="481"/>
      <c r="K431" s="481"/>
      <c r="L431" s="481"/>
      <c r="M431" s="481"/>
      <c r="N431" s="481"/>
      <c r="O431" s="481"/>
      <c r="P431" s="481"/>
      <c r="Q431" s="481"/>
      <c r="R431" s="481"/>
      <c r="S431" s="481"/>
      <c r="T431" s="481"/>
      <c r="U431" s="481"/>
      <c r="V431" s="481"/>
      <c r="W431" s="481"/>
      <c r="X431" s="481"/>
      <c r="Y431" s="481"/>
    </row>
    <row r="432" spans="1:25" ht="36.75" hidden="1" customHeight="1">
      <c r="A432" s="494"/>
      <c r="B432" s="503"/>
      <c r="C432" s="503"/>
      <c r="D432" s="503"/>
      <c r="E432" s="503"/>
      <c r="F432" s="550"/>
      <c r="G432" s="550"/>
      <c r="H432" s="550"/>
      <c r="I432" s="550"/>
      <c r="J432" s="481"/>
      <c r="K432" s="481"/>
      <c r="L432" s="481"/>
      <c r="M432" s="481"/>
      <c r="N432" s="481"/>
      <c r="O432" s="481"/>
      <c r="P432" s="481"/>
      <c r="Q432" s="481"/>
      <c r="R432" s="481"/>
      <c r="S432" s="481"/>
      <c r="T432" s="481"/>
      <c r="U432" s="481"/>
      <c r="V432" s="481"/>
      <c r="W432" s="481"/>
      <c r="X432" s="481"/>
      <c r="Y432" s="481"/>
    </row>
    <row r="433" spans="1:25" ht="36.75" hidden="1" customHeight="1">
      <c r="A433" s="494"/>
      <c r="B433" s="503"/>
      <c r="C433" s="503"/>
      <c r="D433" s="503"/>
      <c r="E433" s="503"/>
      <c r="F433" s="550"/>
      <c r="G433" s="550"/>
      <c r="H433" s="550"/>
      <c r="I433" s="550"/>
      <c r="J433" s="481"/>
      <c r="K433" s="481"/>
      <c r="L433" s="481"/>
      <c r="M433" s="481"/>
      <c r="N433" s="481"/>
      <c r="O433" s="481"/>
      <c r="P433" s="481"/>
      <c r="Q433" s="481"/>
      <c r="R433" s="481"/>
      <c r="S433" s="481"/>
      <c r="T433" s="481"/>
      <c r="U433" s="481"/>
      <c r="V433" s="481"/>
      <c r="W433" s="481"/>
      <c r="X433" s="481"/>
      <c r="Y433" s="481"/>
    </row>
    <row r="434" spans="1:25" ht="36.75" hidden="1" customHeight="1">
      <c r="A434" s="494"/>
      <c r="B434" s="503"/>
      <c r="C434" s="503"/>
      <c r="D434" s="503"/>
      <c r="E434" s="503"/>
      <c r="F434" s="550"/>
      <c r="G434" s="550"/>
      <c r="H434" s="550"/>
      <c r="I434" s="550"/>
      <c r="J434" s="481"/>
      <c r="K434" s="481"/>
      <c r="L434" s="481"/>
      <c r="M434" s="481"/>
      <c r="N434" s="481"/>
      <c r="O434" s="481"/>
      <c r="P434" s="481"/>
      <c r="Q434" s="481"/>
      <c r="R434" s="481"/>
      <c r="S434" s="481"/>
      <c r="T434" s="481"/>
      <c r="U434" s="481"/>
      <c r="V434" s="481"/>
      <c r="W434" s="481"/>
      <c r="X434" s="481"/>
      <c r="Y434" s="481"/>
    </row>
    <row r="435" spans="1:25" ht="36.75" hidden="1" customHeight="1">
      <c r="A435" s="494"/>
      <c r="B435" s="503"/>
      <c r="C435" s="503"/>
      <c r="D435" s="503"/>
      <c r="E435" s="503"/>
      <c r="F435" s="550"/>
      <c r="G435" s="550"/>
      <c r="H435" s="550"/>
      <c r="I435" s="550"/>
      <c r="J435" s="481"/>
      <c r="K435" s="481"/>
      <c r="L435" s="481"/>
      <c r="M435" s="481"/>
      <c r="N435" s="481"/>
      <c r="O435" s="481"/>
      <c r="P435" s="481"/>
      <c r="Q435" s="481"/>
      <c r="R435" s="481"/>
      <c r="S435" s="481"/>
      <c r="T435" s="481"/>
      <c r="U435" s="481"/>
      <c r="V435" s="481"/>
      <c r="W435" s="481"/>
      <c r="X435" s="481"/>
      <c r="Y435" s="481"/>
    </row>
    <row r="436" spans="1:25" ht="36.75" hidden="1" customHeight="1">
      <c r="A436" s="494"/>
      <c r="B436" s="503"/>
      <c r="C436" s="503"/>
      <c r="D436" s="503"/>
      <c r="E436" s="503"/>
      <c r="F436" s="550"/>
      <c r="G436" s="550"/>
      <c r="H436" s="550"/>
      <c r="I436" s="550"/>
      <c r="J436" s="481"/>
      <c r="K436" s="481"/>
      <c r="L436" s="481"/>
      <c r="M436" s="481"/>
      <c r="N436" s="481"/>
      <c r="O436" s="481"/>
      <c r="P436" s="481"/>
      <c r="Q436" s="481"/>
      <c r="R436" s="481"/>
      <c r="S436" s="481"/>
      <c r="T436" s="481"/>
      <c r="U436" s="481"/>
      <c r="V436" s="481"/>
      <c r="W436" s="481"/>
      <c r="X436" s="481"/>
      <c r="Y436" s="481"/>
    </row>
    <row r="437" spans="1:25" ht="15.75" customHeight="1">
      <c r="A437" s="494"/>
      <c r="B437" s="483"/>
      <c r="C437" s="483"/>
      <c r="D437" s="483"/>
      <c r="E437" s="483"/>
      <c r="F437" s="483"/>
      <c r="G437" s="483"/>
      <c r="H437" s="483"/>
      <c r="I437" s="483"/>
      <c r="J437" s="483"/>
    </row>
    <row r="438" spans="1:25" ht="20.25" customHeight="1">
      <c r="A438" s="583" t="s">
        <v>622</v>
      </c>
      <c r="B438" s="966" t="s">
        <v>623</v>
      </c>
      <c r="C438" s="966"/>
      <c r="D438" s="966"/>
      <c r="E438" s="966"/>
      <c r="F438" s="966"/>
      <c r="G438" s="966"/>
      <c r="H438" s="966"/>
      <c r="I438" s="966"/>
      <c r="J438" s="483"/>
    </row>
    <row r="439" spans="1:25" ht="9" customHeight="1">
      <c r="A439" s="494"/>
      <c r="B439" s="494"/>
      <c r="C439" s="494"/>
      <c r="D439" s="494"/>
      <c r="E439" s="494"/>
      <c r="F439" s="494"/>
      <c r="G439" s="494"/>
      <c r="H439" s="494"/>
      <c r="I439" s="483"/>
      <c r="J439" s="483"/>
    </row>
    <row r="440" spans="1:25" ht="19.5" customHeight="1">
      <c r="A440" s="573">
        <v>3.1</v>
      </c>
      <c r="B440" s="953" t="s">
        <v>624</v>
      </c>
      <c r="C440" s="953"/>
      <c r="D440" s="953"/>
      <c r="E440" s="953"/>
      <c r="F440" s="953"/>
      <c r="G440" s="953"/>
      <c r="H440" s="953"/>
      <c r="I440" s="953"/>
    </row>
    <row r="441" spans="1:25">
      <c r="A441" s="494"/>
      <c r="B441" s="494"/>
      <c r="C441" s="494"/>
      <c r="D441" s="494"/>
      <c r="E441" s="494"/>
      <c r="F441" s="494"/>
      <c r="G441" s="494"/>
      <c r="H441" s="494"/>
      <c r="I441" s="483"/>
      <c r="J441" s="483"/>
    </row>
    <row r="442" spans="1:25" ht="72.75" customHeight="1">
      <c r="A442" s="553"/>
      <c r="B442" s="954" t="s">
        <v>869</v>
      </c>
      <c r="C442" s="954"/>
      <c r="D442" s="954"/>
      <c r="E442" s="954"/>
      <c r="F442" s="954"/>
      <c r="G442" s="954"/>
      <c r="H442" s="954"/>
      <c r="I442" s="954"/>
      <c r="J442" s="483"/>
    </row>
    <row r="443" spans="1:25">
      <c r="A443" s="494"/>
      <c r="B443" s="494"/>
      <c r="C443" s="494"/>
      <c r="D443" s="494"/>
      <c r="E443" s="494"/>
      <c r="F443" s="494"/>
      <c r="G443" s="494"/>
      <c r="H443" s="494"/>
      <c r="I443" s="483"/>
      <c r="J443" s="483"/>
    </row>
    <row r="444" spans="1:25" ht="55.5" customHeight="1">
      <c r="B444" s="954" t="s">
        <v>679</v>
      </c>
      <c r="C444" s="954"/>
      <c r="D444" s="954"/>
      <c r="E444" s="954"/>
      <c r="F444" s="954"/>
      <c r="G444" s="954"/>
      <c r="H444" s="954"/>
      <c r="I444" s="954"/>
    </row>
    <row r="445" spans="1:25" ht="9.75" customHeight="1">
      <c r="A445" s="494"/>
      <c r="B445" s="483"/>
      <c r="C445" s="483"/>
      <c r="D445" s="483"/>
      <c r="E445" s="483"/>
      <c r="F445" s="483"/>
      <c r="G445" s="483"/>
      <c r="H445" s="483"/>
      <c r="I445" s="483"/>
      <c r="J445" s="483"/>
    </row>
    <row r="446" spans="1:25" ht="49.5" customHeight="1">
      <c r="A446" s="494"/>
      <c r="B446" s="1019" t="s">
        <v>625</v>
      </c>
      <c r="C446" s="1019"/>
      <c r="D446" s="1019"/>
      <c r="E446" s="1019"/>
      <c r="F446" s="1019"/>
      <c r="G446" s="1019"/>
      <c r="H446" s="1019"/>
      <c r="I446" s="1019"/>
      <c r="J446" s="483"/>
    </row>
    <row r="447" spans="1:25" ht="15.75" customHeight="1">
      <c r="A447" s="494"/>
      <c r="B447" s="511"/>
      <c r="C447" s="511"/>
      <c r="D447" s="511"/>
      <c r="E447" s="511"/>
      <c r="F447" s="511"/>
      <c r="G447" s="511"/>
      <c r="H447" s="511"/>
      <c r="I447" s="511"/>
      <c r="J447" s="483"/>
      <c r="N447" s="430">
        <f>N20</f>
        <v>1</v>
      </c>
    </row>
    <row r="448" spans="1:25" ht="20.25" customHeight="1">
      <c r="A448" s="584">
        <v>4</v>
      </c>
      <c r="B448" s="1035" t="s">
        <v>626</v>
      </c>
      <c r="C448" s="1035"/>
      <c r="D448" s="1035"/>
      <c r="E448" s="1035"/>
      <c r="F448" s="1035"/>
      <c r="G448" s="1035"/>
      <c r="H448" s="1035"/>
      <c r="I448" s="1035"/>
      <c r="J448" s="483"/>
      <c r="N448" s="430">
        <f>N21</f>
        <v>0</v>
      </c>
    </row>
    <row r="449" spans="1:10" ht="29.25" customHeight="1">
      <c r="A449" s="486"/>
      <c r="B449" s="1036" t="str">
        <f>IF(N447=1, "Name of the Bidder", IF(N447=2, "Name of the Bidder", IF(N447=3, "Name of Lead Partner of Joint Venture", "")))</f>
        <v>Name of the Bidder</v>
      </c>
      <c r="C449" s="1037"/>
      <c r="D449" s="1037"/>
      <c r="E449" s="1038"/>
      <c r="F449" s="1039">
        <f>'Names of Bidder'!C9</f>
        <v>0</v>
      </c>
      <c r="G449" s="1040"/>
      <c r="H449" s="1040"/>
      <c r="I449" s="1041"/>
      <c r="J449" s="483"/>
    </row>
    <row r="450" spans="1:10" ht="16.5" customHeight="1">
      <c r="A450" s="494"/>
      <c r="B450" s="511"/>
      <c r="C450" s="511"/>
      <c r="D450" s="498"/>
      <c r="E450" s="498"/>
      <c r="F450" s="498"/>
      <c r="G450" s="498"/>
      <c r="H450" s="498"/>
      <c r="I450" s="498"/>
      <c r="J450" s="483"/>
    </row>
    <row r="451" spans="1:10" ht="30.75" customHeight="1">
      <c r="A451" s="486" t="s">
        <v>632</v>
      </c>
      <c r="B451" s="957" t="s">
        <v>633</v>
      </c>
      <c r="C451" s="958"/>
      <c r="D451" s="959"/>
      <c r="E451" s="960"/>
      <c r="F451" s="528"/>
      <c r="G451" s="493"/>
      <c r="H451" s="493"/>
      <c r="I451" s="493"/>
      <c r="J451" s="483"/>
    </row>
    <row r="452" spans="1:10" ht="49.5" customHeight="1">
      <c r="A452" s="486"/>
      <c r="B452" s="961" t="s">
        <v>863</v>
      </c>
      <c r="C452" s="962"/>
      <c r="D452" s="962"/>
      <c r="E452" s="963"/>
      <c r="F452" s="951" t="s">
        <v>635</v>
      </c>
      <c r="G452" s="952"/>
      <c r="H452" s="536"/>
      <c r="I452" s="536"/>
      <c r="J452" s="483"/>
    </row>
    <row r="453" spans="1:10" ht="22.5" customHeight="1">
      <c r="A453" s="486">
        <v>1</v>
      </c>
      <c r="B453" s="964" t="str">
        <f>IF(F452="Yes", "2017-2018", "")</f>
        <v>2017-2018</v>
      </c>
      <c r="C453" s="965"/>
      <c r="D453" s="951"/>
      <c r="E453" s="952"/>
      <c r="F453" s="940"/>
      <c r="G453" s="950"/>
      <c r="H453" s="950"/>
      <c r="I453" s="941"/>
      <c r="J453" s="483"/>
    </row>
    <row r="454" spans="1:10" ht="22.5" customHeight="1">
      <c r="A454" s="486">
        <v>1</v>
      </c>
      <c r="B454" s="535" t="s">
        <v>829</v>
      </c>
      <c r="C454" s="534"/>
      <c r="D454" s="540"/>
      <c r="E454" s="540"/>
      <c r="F454" s="537"/>
      <c r="G454" s="538"/>
      <c r="H454" s="538"/>
      <c r="I454" s="539"/>
      <c r="J454" s="483"/>
    </row>
    <row r="455" spans="1:10" ht="22.5" customHeight="1">
      <c r="A455" s="486">
        <v>2</v>
      </c>
      <c r="B455" s="1027" t="s">
        <v>756</v>
      </c>
      <c r="C455" s="1028"/>
      <c r="D455" s="951"/>
      <c r="E455" s="952"/>
      <c r="F455" s="940"/>
      <c r="G455" s="950"/>
      <c r="H455" s="950"/>
      <c r="I455" s="941"/>
      <c r="J455" s="483"/>
    </row>
    <row r="456" spans="1:10" ht="27.75" customHeight="1">
      <c r="A456" s="486">
        <v>3</v>
      </c>
      <c r="B456" s="1020" t="s">
        <v>757</v>
      </c>
      <c r="C456" s="1021"/>
      <c r="D456" s="951"/>
      <c r="E456" s="952"/>
      <c r="F456" s="940"/>
      <c r="G456" s="950"/>
      <c r="H456" s="950"/>
      <c r="I456" s="941"/>
      <c r="J456" s="483"/>
    </row>
    <row r="457" spans="1:10" ht="24.75" customHeight="1">
      <c r="A457" s="486">
        <v>4</v>
      </c>
      <c r="B457" s="955" t="s">
        <v>758</v>
      </c>
      <c r="C457" s="956"/>
      <c r="D457" s="951"/>
      <c r="E457" s="952"/>
      <c r="F457" s="940"/>
      <c r="G457" s="950"/>
      <c r="H457" s="950"/>
      <c r="I457" s="941"/>
      <c r="J457" s="483"/>
    </row>
    <row r="458" spans="1:10" ht="30.75" customHeight="1">
      <c r="A458" s="486">
        <v>5</v>
      </c>
      <c r="B458" s="535" t="s">
        <v>714</v>
      </c>
      <c r="C458" s="534"/>
      <c r="D458" s="951"/>
      <c r="E458" s="952"/>
      <c r="F458" s="940"/>
      <c r="G458" s="950"/>
      <c r="H458" s="950"/>
      <c r="I458" s="941"/>
      <c r="J458" s="483"/>
    </row>
    <row r="459" spans="1:10" ht="28.5" customHeight="1">
      <c r="A459" s="486">
        <v>6</v>
      </c>
      <c r="B459" s="1027" t="s">
        <v>681</v>
      </c>
      <c r="C459" s="1028"/>
      <c r="D459" s="951"/>
      <c r="E459" s="952"/>
      <c r="F459" s="940"/>
      <c r="G459" s="950"/>
      <c r="H459" s="950"/>
      <c r="I459" s="941"/>
      <c r="J459" s="483"/>
    </row>
    <row r="460" spans="1:10" ht="18" hidden="1" customHeight="1">
      <c r="A460" s="486">
        <v>6</v>
      </c>
      <c r="B460" s="1022" t="s">
        <v>640</v>
      </c>
      <c r="C460" s="1023"/>
      <c r="D460" s="951"/>
      <c r="E460" s="952"/>
      <c r="F460" s="1024"/>
      <c r="G460" s="1025"/>
      <c r="H460" s="1025"/>
      <c r="I460" s="1026"/>
    </row>
    <row r="461" spans="1:10">
      <c r="A461" s="494"/>
      <c r="B461" s="514"/>
      <c r="C461" s="515"/>
      <c r="D461" s="515"/>
      <c r="E461" s="515"/>
      <c r="F461" s="515"/>
      <c r="G461" s="515"/>
      <c r="H461" s="515"/>
      <c r="I461" s="515"/>
      <c r="J461" s="483"/>
    </row>
    <row r="462" spans="1:10" ht="24" customHeight="1">
      <c r="A462" s="585" t="s">
        <v>655</v>
      </c>
      <c r="B462" s="1034" t="s">
        <v>656</v>
      </c>
      <c r="C462" s="1034"/>
      <c r="D462" s="1034"/>
      <c r="E462" s="1034"/>
      <c r="F462" s="1034"/>
      <c r="G462" s="1034"/>
      <c r="H462" s="1034"/>
      <c r="I462" s="1034"/>
      <c r="J462" s="483"/>
    </row>
    <row r="463" spans="1:10" ht="36" customHeight="1">
      <c r="A463" s="494">
        <v>5.0999999999999996</v>
      </c>
      <c r="B463" s="954" t="s">
        <v>657</v>
      </c>
      <c r="C463" s="954"/>
      <c r="D463" s="954"/>
      <c r="E463" s="954"/>
      <c r="F463" s="954"/>
      <c r="G463" s="954"/>
      <c r="H463" s="954"/>
      <c r="I463" s="954"/>
    </row>
    <row r="464" spans="1:10" ht="98.25" customHeight="1">
      <c r="A464" s="494"/>
      <c r="B464" s="512" t="s">
        <v>658</v>
      </c>
      <c r="C464" s="954" t="s">
        <v>659</v>
      </c>
      <c r="D464" s="954"/>
      <c r="E464" s="954"/>
      <c r="F464" s="954"/>
      <c r="G464" s="954"/>
      <c r="H464" s="954"/>
      <c r="I464" s="954"/>
      <c r="J464" s="516"/>
    </row>
    <row r="465" spans="1:13">
      <c r="A465" s="494"/>
      <c r="B465" s="517"/>
      <c r="C465" s="483"/>
      <c r="D465" s="483"/>
      <c r="E465" s="483"/>
      <c r="F465" s="483"/>
      <c r="G465" s="483"/>
      <c r="H465" s="483"/>
      <c r="I465" s="483"/>
      <c r="J465" s="483"/>
    </row>
    <row r="466" spans="1:13" ht="64.5" customHeight="1">
      <c r="A466" s="494"/>
      <c r="B466" s="512" t="s">
        <v>660</v>
      </c>
      <c r="C466" s="954" t="s">
        <v>661</v>
      </c>
      <c r="D466" s="954"/>
      <c r="E466" s="954"/>
      <c r="F466" s="954"/>
      <c r="G466" s="954"/>
      <c r="H466" s="954"/>
      <c r="I466" s="954"/>
      <c r="J466" s="483"/>
    </row>
    <row r="467" spans="1:13">
      <c r="A467" s="494"/>
      <c r="B467" s="483"/>
      <c r="C467" s="483"/>
      <c r="D467" s="483"/>
      <c r="E467" s="483"/>
      <c r="F467" s="483"/>
      <c r="G467" s="483"/>
      <c r="H467" s="483"/>
      <c r="I467" s="483"/>
      <c r="J467" s="483"/>
    </row>
    <row r="468" spans="1:13" ht="36.75" customHeight="1">
      <c r="A468" s="494">
        <v>5.2</v>
      </c>
      <c r="B468" s="1019" t="s">
        <v>662</v>
      </c>
      <c r="C468" s="1019"/>
      <c r="D468" s="1019"/>
      <c r="E468" s="1019"/>
      <c r="F468" s="1019"/>
      <c r="G468" s="1019"/>
      <c r="H468" s="1019"/>
      <c r="I468" s="1019"/>
    </row>
    <row r="469" spans="1:13">
      <c r="A469" s="494"/>
      <c r="B469" s="483"/>
      <c r="C469" s="483"/>
      <c r="D469" s="483"/>
      <c r="E469" s="483"/>
      <c r="F469" s="483"/>
      <c r="G469" s="483"/>
      <c r="H469" s="483"/>
      <c r="I469" s="483"/>
      <c r="J469" s="483"/>
    </row>
    <row r="470" spans="1:13" ht="24" customHeight="1">
      <c r="A470" s="580"/>
      <c r="B470" s="1031" t="s">
        <v>663</v>
      </c>
      <c r="C470" s="1031"/>
      <c r="D470" s="1031"/>
      <c r="E470" s="1031"/>
      <c r="F470" s="1031"/>
      <c r="G470" s="1031"/>
      <c r="H470" s="1031"/>
      <c r="I470" s="1031"/>
      <c r="J470" s="483"/>
    </row>
    <row r="471" spans="1:13" ht="32.25" customHeight="1">
      <c r="A471" s="560"/>
      <c r="B471" s="1032"/>
      <c r="C471" s="1033"/>
      <c r="D471" s="1017" t="str">
        <f>"For  " &amp;F449</f>
        <v>For  0</v>
      </c>
      <c r="E471" s="1018"/>
      <c r="F471" s="1017" t="e">
        <f>"For  " &amp;#REF!</f>
        <v>#REF!</v>
      </c>
      <c r="G471" s="1018"/>
      <c r="H471" s="1017" t="e">
        <f>"For  " &amp;#REF!</f>
        <v>#REF!</v>
      </c>
      <c r="I471" s="1018"/>
      <c r="J471" s="483"/>
    </row>
    <row r="472" spans="1:13" ht="36" customHeight="1">
      <c r="A472" s="518" t="s">
        <v>365</v>
      </c>
      <c r="B472" s="957" t="s">
        <v>664</v>
      </c>
      <c r="C472" s="958"/>
      <c r="D472" s="1029" t="s">
        <v>665</v>
      </c>
      <c r="E472" s="1030"/>
      <c r="F472" s="1029" t="s">
        <v>665</v>
      </c>
      <c r="G472" s="1030"/>
      <c r="H472" s="1029" t="s">
        <v>665</v>
      </c>
      <c r="I472" s="1030"/>
      <c r="J472" s="483"/>
    </row>
    <row r="473" spans="1:13" ht="21" customHeight="1">
      <c r="A473" s="586"/>
      <c r="B473" s="1013" t="s">
        <v>666</v>
      </c>
      <c r="C473" s="1014"/>
      <c r="D473" s="940"/>
      <c r="E473" s="941"/>
      <c r="F473" s="1015"/>
      <c r="G473" s="1016"/>
      <c r="H473" s="1015"/>
      <c r="I473" s="1016"/>
      <c r="J473" s="519"/>
      <c r="K473" s="520"/>
      <c r="L473" s="519"/>
    </row>
    <row r="474" spans="1:13" ht="23.25" customHeight="1">
      <c r="A474" s="586"/>
      <c r="B474" s="1013" t="s">
        <v>667</v>
      </c>
      <c r="C474" s="1014"/>
      <c r="D474" s="940"/>
      <c r="E474" s="941"/>
      <c r="F474" s="1015"/>
      <c r="G474" s="1016"/>
      <c r="H474" s="1015"/>
      <c r="I474" s="1016"/>
      <c r="J474" s="521"/>
      <c r="K474" s="522"/>
      <c r="L474" s="521"/>
    </row>
    <row r="475" spans="1:13" ht="21.75" customHeight="1">
      <c r="A475" s="586"/>
      <c r="B475" s="1013" t="s">
        <v>668</v>
      </c>
      <c r="C475" s="1014"/>
      <c r="D475" s="940"/>
      <c r="E475" s="941"/>
      <c r="F475" s="1015"/>
      <c r="G475" s="1016"/>
      <c r="H475" s="1015"/>
      <c r="I475" s="1016"/>
      <c r="J475" s="519"/>
      <c r="K475" s="520"/>
      <c r="L475" s="519"/>
      <c r="M475" s="481"/>
    </row>
    <row r="476" spans="1:13" ht="20.25" customHeight="1">
      <c r="A476" s="586"/>
      <c r="B476" s="1013" t="s">
        <v>669</v>
      </c>
      <c r="C476" s="1014"/>
      <c r="D476" s="940"/>
      <c r="E476" s="941"/>
      <c r="F476" s="1015"/>
      <c r="G476" s="1016"/>
      <c r="H476" s="1015"/>
      <c r="I476" s="1016"/>
      <c r="J476" s="519"/>
      <c r="K476" s="520"/>
      <c r="L476" s="519"/>
      <c r="M476" s="481"/>
    </row>
    <row r="477" spans="1:13" ht="21.75" customHeight="1">
      <c r="A477" s="586"/>
      <c r="B477" s="1013" t="s">
        <v>670</v>
      </c>
      <c r="C477" s="1014"/>
      <c r="D477" s="940"/>
      <c r="E477" s="941"/>
      <c r="F477" s="1015"/>
      <c r="G477" s="1016"/>
      <c r="H477" s="1015"/>
      <c r="I477" s="1016"/>
      <c r="J477" s="519"/>
      <c r="K477" s="520"/>
      <c r="L477" s="519"/>
      <c r="M477" s="481"/>
    </row>
    <row r="478" spans="1:13" ht="16.5" customHeight="1">
      <c r="A478" s="494"/>
      <c r="B478" s="483"/>
      <c r="C478" s="483"/>
      <c r="D478" s="483"/>
      <c r="E478" s="483"/>
      <c r="F478" s="483"/>
      <c r="G478" s="483"/>
      <c r="H478" s="483"/>
      <c r="I478" s="483"/>
      <c r="J478" s="483"/>
    </row>
    <row r="479" spans="1:13">
      <c r="A479" s="494"/>
      <c r="B479" s="483"/>
      <c r="C479" s="483"/>
      <c r="D479" s="483"/>
      <c r="E479" s="483"/>
      <c r="F479" s="483"/>
      <c r="G479" s="483"/>
      <c r="H479" s="483"/>
      <c r="I479" s="483"/>
      <c r="J479" s="483"/>
    </row>
    <row r="481" spans="2:9">
      <c r="B481" s="479" t="s">
        <v>374</v>
      </c>
      <c r="C481" s="1051" t="str">
        <f>'Attach 3 (JV)'!B15</f>
        <v>--2024</v>
      </c>
      <c r="D481" s="1051"/>
      <c r="F481" s="523" t="s">
        <v>377</v>
      </c>
      <c r="G481" s="1052" t="str">
        <f>'Attach 3 (JV)'!F15</f>
        <v/>
      </c>
      <c r="H481" s="1052"/>
      <c r="I481" s="1052"/>
    </row>
    <row r="482" spans="2:9">
      <c r="B482" s="479" t="s">
        <v>27</v>
      </c>
      <c r="C482" s="1051" t="str">
        <f>'Attach 3 (JV)'!B16</f>
        <v/>
      </c>
      <c r="D482" s="1051"/>
      <c r="F482" s="523" t="s">
        <v>378</v>
      </c>
      <c r="G482" s="1052" t="str">
        <f>'Attach 3 (JV)'!F16</f>
        <v/>
      </c>
      <c r="H482" s="1052"/>
      <c r="I482" s="1052"/>
    </row>
  </sheetData>
  <sheetProtection selectLockedCells="1"/>
  <customSheetViews>
    <customSheetView guid="{16EB3259-CB25-4CA6-A644-245DE7F09BB0}"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
      <headerFooter alignWithMargins="0"/>
    </customSheetView>
    <customSheetView guid="{1DE743AE-9217-47B8-A73B-96738DA30E2C}"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2"/>
      <headerFooter alignWithMargins="0"/>
    </customSheetView>
    <customSheetView guid="{F0885BF5-178F-41B6-9611-A7BB675B299A}"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3"/>
      <headerFooter alignWithMargins="0"/>
    </customSheetView>
    <customSheetView guid="{5DC8ED3C-E653-4387-97C3-43EF0A70C2EF}"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4"/>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5"/>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6"/>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7"/>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8"/>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9"/>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10"/>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11"/>
      <headerFooter alignWithMargins="0"/>
    </customSheetView>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2"/>
      <headerFooter alignWithMargins="0"/>
    </customSheetView>
  </customSheetViews>
  <mergeCells count="409">
    <mergeCell ref="A72:A75"/>
    <mergeCell ref="B85:E85"/>
    <mergeCell ref="F85:G85"/>
    <mergeCell ref="H85:I85"/>
    <mergeCell ref="F86:G86"/>
    <mergeCell ref="F87:G87"/>
    <mergeCell ref="H87:I87"/>
    <mergeCell ref="B88:E88"/>
    <mergeCell ref="F88:I88"/>
    <mergeCell ref="F78:G78"/>
    <mergeCell ref="H78:I78"/>
    <mergeCell ref="B80:E80"/>
    <mergeCell ref="F80:G80"/>
    <mergeCell ref="H80:I80"/>
    <mergeCell ref="B81:E81"/>
    <mergeCell ref="B82:E82"/>
    <mergeCell ref="B83:E83"/>
    <mergeCell ref="B84:E84"/>
    <mergeCell ref="A94:A97"/>
    <mergeCell ref="B107:E107"/>
    <mergeCell ref="F107:G107"/>
    <mergeCell ref="H107:I107"/>
    <mergeCell ref="F108:G108"/>
    <mergeCell ref="F109:G109"/>
    <mergeCell ref="H109:I109"/>
    <mergeCell ref="B110:E110"/>
    <mergeCell ref="F110:I110"/>
    <mergeCell ref="F100:G100"/>
    <mergeCell ref="H100:I100"/>
    <mergeCell ref="B102:E102"/>
    <mergeCell ref="F102:G102"/>
    <mergeCell ref="H102:I102"/>
    <mergeCell ref="B103:E103"/>
    <mergeCell ref="B104:E104"/>
    <mergeCell ref="A3:I3"/>
    <mergeCell ref="A5:I5"/>
    <mergeCell ref="A8:E8"/>
    <mergeCell ref="B9:D9"/>
    <mergeCell ref="B10:D10"/>
    <mergeCell ref="B11:D11"/>
    <mergeCell ref="B22:I22"/>
    <mergeCell ref="A24:I24"/>
    <mergeCell ref="A26:I26"/>
    <mergeCell ref="B27:I27"/>
    <mergeCell ref="B28:I28"/>
    <mergeCell ref="B29:I29"/>
    <mergeCell ref="B12:D12"/>
    <mergeCell ref="A16:I16"/>
    <mergeCell ref="B18:G18"/>
    <mergeCell ref="B60:I60"/>
    <mergeCell ref="B59:I59"/>
    <mergeCell ref="B19:I19"/>
    <mergeCell ref="B20:I20"/>
    <mergeCell ref="B21:I21"/>
    <mergeCell ref="B37:I37"/>
    <mergeCell ref="A39:A40"/>
    <mergeCell ref="B39:C40"/>
    <mergeCell ref="D39:E40"/>
    <mergeCell ref="F39:G40"/>
    <mergeCell ref="H39:I40"/>
    <mergeCell ref="B30:I30"/>
    <mergeCell ref="B32:I32"/>
    <mergeCell ref="B33:I33"/>
    <mergeCell ref="B35:I35"/>
    <mergeCell ref="B36:I36"/>
    <mergeCell ref="B41:C41"/>
    <mergeCell ref="D41:E41"/>
    <mergeCell ref="H44:I44"/>
    <mergeCell ref="B45:C45"/>
    <mergeCell ref="D45:E45"/>
    <mergeCell ref="F45:G45"/>
    <mergeCell ref="H45:I45"/>
    <mergeCell ref="F41:G41"/>
    <mergeCell ref="H41:I41"/>
    <mergeCell ref="A42:A44"/>
    <mergeCell ref="B42:C44"/>
    <mergeCell ref="D42:E42"/>
    <mergeCell ref="F42:G42"/>
    <mergeCell ref="H42:I42"/>
    <mergeCell ref="D43:E43"/>
    <mergeCell ref="F43:G43"/>
    <mergeCell ref="H43:I43"/>
    <mergeCell ref="D44:E44"/>
    <mergeCell ref="F44:G44"/>
    <mergeCell ref="B48:C48"/>
    <mergeCell ref="D48:E48"/>
    <mergeCell ref="F48:G48"/>
    <mergeCell ref="H48:I48"/>
    <mergeCell ref="B49:C49"/>
    <mergeCell ref="D49:E49"/>
    <mergeCell ref="F49:G49"/>
    <mergeCell ref="B46:C46"/>
    <mergeCell ref="D46:E46"/>
    <mergeCell ref="F46:G46"/>
    <mergeCell ref="H46:I46"/>
    <mergeCell ref="B47:C47"/>
    <mergeCell ref="D47:E47"/>
    <mergeCell ref="F47:G47"/>
    <mergeCell ref="H47:I47"/>
    <mergeCell ref="B50:C50"/>
    <mergeCell ref="D50:E50"/>
    <mergeCell ref="F50:G50"/>
    <mergeCell ref="H50:I50"/>
    <mergeCell ref="B55:I55"/>
    <mergeCell ref="B57:I57"/>
    <mergeCell ref="H49:I49"/>
    <mergeCell ref="D51:E51"/>
    <mergeCell ref="F51:G51"/>
    <mergeCell ref="H51:I51"/>
    <mergeCell ref="H67:I67"/>
    <mergeCell ref="B68:E68"/>
    <mergeCell ref="F68:G68"/>
    <mergeCell ref="H68:I68"/>
    <mergeCell ref="D52:E52"/>
    <mergeCell ref="F52:G52"/>
    <mergeCell ref="H52:I52"/>
    <mergeCell ref="D53:E53"/>
    <mergeCell ref="F53:G53"/>
    <mergeCell ref="H53:I53"/>
    <mergeCell ref="B61:I61"/>
    <mergeCell ref="B70:E70"/>
    <mergeCell ref="F70:G70"/>
    <mergeCell ref="H70:I70"/>
    <mergeCell ref="F76:G76"/>
    <mergeCell ref="H76:I76"/>
    <mergeCell ref="F77:G77"/>
    <mergeCell ref="B62:I62"/>
    <mergeCell ref="B63:I63"/>
    <mergeCell ref="B64:C64"/>
    <mergeCell ref="B65:I65"/>
    <mergeCell ref="H72:I72"/>
    <mergeCell ref="F72:G72"/>
    <mergeCell ref="B72:E75"/>
    <mergeCell ref="H75:I75"/>
    <mergeCell ref="F75:G75"/>
    <mergeCell ref="H74:I74"/>
    <mergeCell ref="F74:G74"/>
    <mergeCell ref="H73:I73"/>
    <mergeCell ref="F73:G73"/>
    <mergeCell ref="B66:E66"/>
    <mergeCell ref="F66:G66"/>
    <mergeCell ref="H66:I66"/>
    <mergeCell ref="B67:E67"/>
    <mergeCell ref="F67:G67"/>
    <mergeCell ref="H92:I92"/>
    <mergeCell ref="F98:G98"/>
    <mergeCell ref="H98:I98"/>
    <mergeCell ref="F99:G99"/>
    <mergeCell ref="H99:I99"/>
    <mergeCell ref="H77:I77"/>
    <mergeCell ref="B105:E105"/>
    <mergeCell ref="B106:E106"/>
    <mergeCell ref="H120:I120"/>
    <mergeCell ref="B112:E112"/>
    <mergeCell ref="F112:G112"/>
    <mergeCell ref="H112:I112"/>
    <mergeCell ref="H94:I94"/>
    <mergeCell ref="F94:G94"/>
    <mergeCell ref="B94:E97"/>
    <mergeCell ref="B90:E90"/>
    <mergeCell ref="F90:G90"/>
    <mergeCell ref="H90:I90"/>
    <mergeCell ref="B92:E92"/>
    <mergeCell ref="F92:G92"/>
    <mergeCell ref="F121:G121"/>
    <mergeCell ref="H121:I121"/>
    <mergeCell ref="B114:E114"/>
    <mergeCell ref="F114:G114"/>
    <mergeCell ref="H114:I114"/>
    <mergeCell ref="A116:A119"/>
    <mergeCell ref="B116:E119"/>
    <mergeCell ref="F116:G116"/>
    <mergeCell ref="H116:I116"/>
    <mergeCell ref="F117:G117"/>
    <mergeCell ref="H117:I117"/>
    <mergeCell ref="F118:G118"/>
    <mergeCell ref="H118:I118"/>
    <mergeCell ref="F119:G119"/>
    <mergeCell ref="H119:I119"/>
    <mergeCell ref="F120:G120"/>
    <mergeCell ref="H131:I131"/>
    <mergeCell ref="B129:E129"/>
    <mergeCell ref="F342:G342"/>
    <mergeCell ref="H342:I342"/>
    <mergeCell ref="F343:G343"/>
    <mergeCell ref="H354:I354"/>
    <mergeCell ref="F354:G354"/>
    <mergeCell ref="H334:I334"/>
    <mergeCell ref="B336:E336"/>
    <mergeCell ref="F336:G336"/>
    <mergeCell ref="H336:I336"/>
    <mergeCell ref="B132:E132"/>
    <mergeCell ref="F132:I132"/>
    <mergeCell ref="A333:I333"/>
    <mergeCell ref="C482:D482"/>
    <mergeCell ref="G482:I482"/>
    <mergeCell ref="B477:C477"/>
    <mergeCell ref="D477:E477"/>
    <mergeCell ref="B474:C474"/>
    <mergeCell ref="D474:E474"/>
    <mergeCell ref="F474:G474"/>
    <mergeCell ref="B475:C475"/>
    <mergeCell ref="D475:E475"/>
    <mergeCell ref="F475:G475"/>
    <mergeCell ref="H475:I475"/>
    <mergeCell ref="B476:C476"/>
    <mergeCell ref="H474:I474"/>
    <mergeCell ref="C481:D481"/>
    <mergeCell ref="D476:E476"/>
    <mergeCell ref="F476:G476"/>
    <mergeCell ref="H476:I476"/>
    <mergeCell ref="F477:G477"/>
    <mergeCell ref="H477:I477"/>
    <mergeCell ref="G481:I481"/>
    <mergeCell ref="B470:I470"/>
    <mergeCell ref="B471:C471"/>
    <mergeCell ref="H124:I124"/>
    <mergeCell ref="B125:E125"/>
    <mergeCell ref="B126:E126"/>
    <mergeCell ref="B462:I462"/>
    <mergeCell ref="B463:I463"/>
    <mergeCell ref="D455:E455"/>
    <mergeCell ref="F452:G452"/>
    <mergeCell ref="B455:C455"/>
    <mergeCell ref="B444:I444"/>
    <mergeCell ref="B446:I446"/>
    <mergeCell ref="B448:I448"/>
    <mergeCell ref="B449:E449"/>
    <mergeCell ref="F449:I449"/>
    <mergeCell ref="F388:G388"/>
    <mergeCell ref="H388:I388"/>
    <mergeCell ref="B375:E375"/>
    <mergeCell ref="B127:E127"/>
    <mergeCell ref="B128:E128"/>
    <mergeCell ref="F129:G129"/>
    <mergeCell ref="H129:I129"/>
    <mergeCell ref="F130:G130"/>
    <mergeCell ref="F131:G131"/>
    <mergeCell ref="B473:C473"/>
    <mergeCell ref="D473:E473"/>
    <mergeCell ref="F473:G473"/>
    <mergeCell ref="H473:I473"/>
    <mergeCell ref="D471:E471"/>
    <mergeCell ref="F471:G471"/>
    <mergeCell ref="H471:I471"/>
    <mergeCell ref="B468:I468"/>
    <mergeCell ref="B456:C456"/>
    <mergeCell ref="D456:E456"/>
    <mergeCell ref="F456:I456"/>
    <mergeCell ref="B460:C460"/>
    <mergeCell ref="D460:E460"/>
    <mergeCell ref="F460:I460"/>
    <mergeCell ref="B459:C459"/>
    <mergeCell ref="D457:E457"/>
    <mergeCell ref="D459:E459"/>
    <mergeCell ref="F459:I459"/>
    <mergeCell ref="B472:C472"/>
    <mergeCell ref="D472:E472"/>
    <mergeCell ref="F472:G472"/>
    <mergeCell ref="H472:I472"/>
    <mergeCell ref="C464:I464"/>
    <mergeCell ref="C466:I466"/>
    <mergeCell ref="A355:A359"/>
    <mergeCell ref="B355:E359"/>
    <mergeCell ref="B351:E351"/>
    <mergeCell ref="F355:G355"/>
    <mergeCell ref="F351:G351"/>
    <mergeCell ref="F352:G352"/>
    <mergeCell ref="H363:I363"/>
    <mergeCell ref="F364:G364"/>
    <mergeCell ref="F365:G365"/>
    <mergeCell ref="H365:I365"/>
    <mergeCell ref="B364:E364"/>
    <mergeCell ref="B365:E365"/>
    <mergeCell ref="H353:I353"/>
    <mergeCell ref="H356:I356"/>
    <mergeCell ref="B361:E361"/>
    <mergeCell ref="B363:E363"/>
    <mergeCell ref="F363:G363"/>
    <mergeCell ref="F357:G357"/>
    <mergeCell ref="H351:I351"/>
    <mergeCell ref="H352:I352"/>
    <mergeCell ref="F353:G353"/>
    <mergeCell ref="H357:I357"/>
    <mergeCell ref="B352:E352"/>
    <mergeCell ref="B353:E353"/>
    <mergeCell ref="A370:A374"/>
    <mergeCell ref="H340:I340"/>
    <mergeCell ref="F341:G341"/>
    <mergeCell ref="H341:I341"/>
    <mergeCell ref="B350:E350"/>
    <mergeCell ref="A338:A341"/>
    <mergeCell ref="F338:G338"/>
    <mergeCell ref="H338:I338"/>
    <mergeCell ref="H343:I343"/>
    <mergeCell ref="B340:E340"/>
    <mergeCell ref="B342:E342"/>
    <mergeCell ref="F339:G339"/>
    <mergeCell ref="H339:I339"/>
    <mergeCell ref="F340:G340"/>
    <mergeCell ref="F350:G350"/>
    <mergeCell ref="H350:I350"/>
    <mergeCell ref="H349:I349"/>
    <mergeCell ref="H348:I348"/>
    <mergeCell ref="H344:I344"/>
    <mergeCell ref="F347:G347"/>
    <mergeCell ref="H347:I347"/>
    <mergeCell ref="B338:E338"/>
    <mergeCell ref="F349:G349"/>
    <mergeCell ref="B341:E341"/>
    <mergeCell ref="B376:E376"/>
    <mergeCell ref="B367:E367"/>
    <mergeCell ref="B368:E368"/>
    <mergeCell ref="B369:E369"/>
    <mergeCell ref="F369:G369"/>
    <mergeCell ref="B379:E379"/>
    <mergeCell ref="F379:G379"/>
    <mergeCell ref="H379:I379"/>
    <mergeCell ref="H372:I372"/>
    <mergeCell ref="F372:G372"/>
    <mergeCell ref="H371:I371"/>
    <mergeCell ref="F371:G371"/>
    <mergeCell ref="H370:I370"/>
    <mergeCell ref="F370:G370"/>
    <mergeCell ref="B370:E374"/>
    <mergeCell ref="H369:I369"/>
    <mergeCell ref="B389:E389"/>
    <mergeCell ref="F389:G389"/>
    <mergeCell ref="H389:I389"/>
    <mergeCell ref="F390:G390"/>
    <mergeCell ref="H390:I390"/>
    <mergeCell ref="F391:G391"/>
    <mergeCell ref="H391:I391"/>
    <mergeCell ref="A377:I377"/>
    <mergeCell ref="B384:E384"/>
    <mergeCell ref="B385:E385"/>
    <mergeCell ref="B386:E386"/>
    <mergeCell ref="A383:A388"/>
    <mergeCell ref="B383:E383"/>
    <mergeCell ref="F383:G383"/>
    <mergeCell ref="H383:I383"/>
    <mergeCell ref="F384:G384"/>
    <mergeCell ref="B381:E381"/>
    <mergeCell ref="F381:G381"/>
    <mergeCell ref="H381:I381"/>
    <mergeCell ref="H384:I384"/>
    <mergeCell ref="B387:E387"/>
    <mergeCell ref="F387:G387"/>
    <mergeCell ref="H387:I387"/>
    <mergeCell ref="B388:E388"/>
    <mergeCell ref="F396:G396"/>
    <mergeCell ref="H396:I396"/>
    <mergeCell ref="B394:E394"/>
    <mergeCell ref="F394:G394"/>
    <mergeCell ref="B398:E398"/>
    <mergeCell ref="F398:G398"/>
    <mergeCell ref="B457:C457"/>
    <mergeCell ref="H398:I398"/>
    <mergeCell ref="F399:G399"/>
    <mergeCell ref="F457:I457"/>
    <mergeCell ref="H394:I394"/>
    <mergeCell ref="B395:E395"/>
    <mergeCell ref="F395:G395"/>
    <mergeCell ref="H395:I395"/>
    <mergeCell ref="B396:E396"/>
    <mergeCell ref="B397:E397"/>
    <mergeCell ref="F397:G397"/>
    <mergeCell ref="H397:I397"/>
    <mergeCell ref="B451:C451"/>
    <mergeCell ref="D451:E451"/>
    <mergeCell ref="B452:E452"/>
    <mergeCell ref="B453:C453"/>
    <mergeCell ref="D453:E453"/>
    <mergeCell ref="B438:I438"/>
    <mergeCell ref="H399:I399"/>
    <mergeCell ref="B400:E400"/>
    <mergeCell ref="F400:G400"/>
    <mergeCell ref="H400:I400"/>
    <mergeCell ref="F455:I455"/>
    <mergeCell ref="F453:I453"/>
    <mergeCell ref="B399:E399"/>
    <mergeCell ref="D458:E458"/>
    <mergeCell ref="F458:I458"/>
    <mergeCell ref="B440:I440"/>
    <mergeCell ref="B442:I442"/>
    <mergeCell ref="H366:I366"/>
    <mergeCell ref="F366:G366"/>
    <mergeCell ref="B366:E366"/>
    <mergeCell ref="H97:I97"/>
    <mergeCell ref="F97:G97"/>
    <mergeCell ref="H96:I96"/>
    <mergeCell ref="F96:G96"/>
    <mergeCell ref="H95:I95"/>
    <mergeCell ref="F95:G95"/>
    <mergeCell ref="F344:G344"/>
    <mergeCell ref="B347:E347"/>
    <mergeCell ref="B348:E348"/>
    <mergeCell ref="B349:E349"/>
    <mergeCell ref="B354:E354"/>
    <mergeCell ref="B362:E362"/>
    <mergeCell ref="F348:G348"/>
    <mergeCell ref="H355:I355"/>
    <mergeCell ref="F356:G356"/>
    <mergeCell ref="B334:E334"/>
    <mergeCell ref="F334:G334"/>
    <mergeCell ref="F122:G122"/>
    <mergeCell ref="H122:I122"/>
    <mergeCell ref="B124:E124"/>
    <mergeCell ref="F124:G124"/>
  </mergeCells>
  <conditionalFormatting sqref="A19">
    <cfRule type="expression" dxfId="62" priority="38" stopIfTrue="1">
      <formula>$N$18="Sole Bidder"</formula>
    </cfRule>
    <cfRule type="expression" dxfId="61" priority="39" stopIfTrue="1">
      <formula>$N$18=1</formula>
    </cfRule>
  </conditionalFormatting>
  <conditionalFormatting sqref="A20:I21">
    <cfRule type="expression" dxfId="60" priority="35" stopIfTrue="1">
      <formula>$N$20=2</formula>
    </cfRule>
  </conditionalFormatting>
  <conditionalFormatting sqref="A22:I22">
    <cfRule type="expression" dxfId="59" priority="36" stopIfTrue="1">
      <formula>AND($N$20=2,$N$21="2 or more")</formula>
    </cfRule>
  </conditionalFormatting>
  <conditionalFormatting sqref="A24:I24 A32:I33 F450:I450 D471:E471">
    <cfRule type="expression" dxfId="58" priority="46" stopIfTrue="1">
      <formula>$N$18="Sole Bidder"</formula>
    </cfRule>
  </conditionalFormatting>
  <conditionalFormatting sqref="A451:I451 A452:E452 H452:I452 A453:C453 A454 C454 A455:C456 A457:A459 A460:C460 F460:I460">
    <cfRule type="expression" dxfId="57" priority="10">
      <formula>"N20=1"</formula>
    </cfRule>
  </conditionalFormatting>
  <conditionalFormatting sqref="A461:I461 A462">
    <cfRule type="expression" dxfId="56" priority="45" stopIfTrue="1">
      <formula>$N$18="Sole Bidder"</formula>
    </cfRule>
  </conditionalFormatting>
  <conditionalFormatting sqref="B454">
    <cfRule type="expression" dxfId="55" priority="7" stopIfTrue="1">
      <formula>#REF!="No"</formula>
    </cfRule>
  </conditionalFormatting>
  <conditionalFormatting sqref="B458">
    <cfRule type="expression" dxfId="54" priority="1" stopIfTrue="1">
      <formula>#REF!="No"</formula>
    </cfRule>
  </conditionalFormatting>
  <conditionalFormatting sqref="B457:C457 C458 B459:C459">
    <cfRule type="expression" dxfId="53" priority="2">
      <formula>"N20=1"</formula>
    </cfRule>
  </conditionalFormatting>
  <conditionalFormatting sqref="B18:G18">
    <cfRule type="expression" dxfId="52" priority="34" stopIfTrue="1">
      <formula>$N$20=2</formula>
    </cfRule>
  </conditionalFormatting>
  <conditionalFormatting sqref="B19:I19">
    <cfRule type="expression" dxfId="51" priority="37" stopIfTrue="1">
      <formula>$N$20&lt;2</formula>
    </cfRule>
  </conditionalFormatting>
  <conditionalFormatting sqref="F41:G44">
    <cfRule type="expression" dxfId="50" priority="43" stopIfTrue="1">
      <formula>$N$20=2</formula>
    </cfRule>
  </conditionalFormatting>
  <conditionalFormatting sqref="F45:G53">
    <cfRule type="expression" dxfId="49" priority="41" stopIfTrue="1">
      <formula>$N$20=2</formula>
    </cfRule>
  </conditionalFormatting>
  <conditionalFormatting sqref="F471:I477">
    <cfRule type="expression" dxfId="48" priority="27" stopIfTrue="1">
      <formula>$N$447&lt;2</formula>
    </cfRule>
  </conditionalFormatting>
  <conditionalFormatting sqref="H41:I44">
    <cfRule type="expression" dxfId="47" priority="42" stopIfTrue="1">
      <formula>AND($N$20=2,$N$21="2 or more")</formula>
    </cfRule>
  </conditionalFormatting>
  <conditionalFormatting sqref="H45:I53">
    <cfRule type="expression" dxfId="46" priority="40" stopIfTrue="1">
      <formula>AND($N$20=2,$N$21="2 or more")</formula>
    </cfRule>
  </conditionalFormatting>
  <conditionalFormatting sqref="H471:I477">
    <cfRule type="expression" dxfId="45" priority="28" stopIfTrue="1">
      <formula>$N$448=1</formula>
    </cfRule>
  </conditionalFormatting>
  <dataValidations count="6">
    <dataValidation type="list" allowBlank="1" showInputMessage="1" showErrorMessage="1" sqref="H473:H477 F473:F477 D473:D477 F350:I350 F397:I400 F369:I369" xr:uid="{00000000-0002-0000-0600-000000000000}">
      <formula1>"Yes,No"</formula1>
    </dataValidation>
    <dataValidation type="list" allowBlank="1" showInputMessage="1" showErrorMessage="1" sqref="F452 F376:I376" xr:uid="{00000000-0002-0000-0600-000001000000}">
      <formula1>"Yes, No"</formula1>
    </dataValidation>
    <dataValidation type="list" allowBlank="1" showInputMessage="1" showErrorMessage="1" sqref="F366:I366" xr:uid="{00000000-0002-0000-0600-000002000000}">
      <formula1>"Prime Contractor, Partner of JV,Sub Contractor"</formula1>
    </dataValidation>
    <dataValidation type="list" allowBlank="1" showInputMessage="1" showErrorMessage="1" sqref="F334:I334 F379:I379" xr:uid="{00000000-0002-0000-0600-000003000000}">
      <formula1>"Circuit Breaker"</formula1>
    </dataValidation>
    <dataValidation type="list" allowBlank="1" showInputMessage="1" showErrorMessage="1" sqref="H66:I66" xr:uid="{00000000-0002-0000-0600-000004000000}">
      <formula1>$N$112:$N$113</formula1>
    </dataValidation>
    <dataValidation type="list" allowBlank="1" showInputMessage="1" showErrorMessage="1" sqref="F66:G66" xr:uid="{00000000-0002-0000-0600-000005000000}">
      <formula1>$N$112:$N$112</formula1>
    </dataValidation>
  </dataValidations>
  <printOptions horizontalCentered="1"/>
  <pageMargins left="0.42" right="0.28999999999999998" top="0.4" bottom="0.31" header="0.32" footer="0.24"/>
  <pageSetup paperSize="9" scale="76" fitToHeight="0" orientation="portrait" r:id="rId13"/>
  <headerFooter alignWithMargins="0"/>
  <rowBreaks count="2" manualBreakCount="2">
    <brk id="37" max="8" man="1"/>
    <brk id="447"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192964" r:id="rId16" name="Check Box 4">
              <controlPr defaultSize="0" autoFill="0" autoLine="0" autoPict="0">
                <anchor moveWithCells="1" sizeWithCells="1">
                  <from>
                    <xdr:col>5</xdr:col>
                    <xdr:colOff>57150</xdr:colOff>
                    <xdr:row>126</xdr:row>
                    <xdr:rowOff>66675</xdr:rowOff>
                  </from>
                  <to>
                    <xdr:col>5</xdr:col>
                    <xdr:colOff>704850</xdr:colOff>
                    <xdr:row>127</xdr:row>
                    <xdr:rowOff>419100</xdr:rowOff>
                  </to>
                </anchor>
              </controlPr>
            </control>
          </mc:Choice>
        </mc:AlternateContent>
        <mc:AlternateContent xmlns:mc="http://schemas.openxmlformats.org/markup-compatibility/2006">
          <mc:Choice Requires="x14">
            <control shapeId="1192965" r:id="rId17" name="Check Box 5">
              <controlPr defaultSize="0" autoFill="0" autoLine="0" autoPict="0">
                <anchor moveWithCells="1" sizeWithCells="1">
                  <from>
                    <xdr:col>5</xdr:col>
                    <xdr:colOff>1057275</xdr:colOff>
                    <xdr:row>126</xdr:row>
                    <xdr:rowOff>66675</xdr:rowOff>
                  </from>
                  <to>
                    <xdr:col>6</xdr:col>
                    <xdr:colOff>781050</xdr:colOff>
                    <xdr:row>127</xdr:row>
                    <xdr:rowOff>419100</xdr:rowOff>
                  </to>
                </anchor>
              </controlPr>
            </control>
          </mc:Choice>
        </mc:AlternateContent>
        <mc:AlternateContent xmlns:mc="http://schemas.openxmlformats.org/markup-compatibility/2006">
          <mc:Choice Requires="x14">
            <control shapeId="1192966" r:id="rId18" name="Check Box 6">
              <controlPr defaultSize="0" autoFill="0" autoLine="0" autoPict="0">
                <anchor moveWithCells="1" sizeWithCells="1">
                  <from>
                    <xdr:col>5</xdr:col>
                    <xdr:colOff>9525</xdr:colOff>
                    <xdr:row>127</xdr:row>
                    <xdr:rowOff>228600</xdr:rowOff>
                  </from>
                  <to>
                    <xdr:col>6</xdr:col>
                    <xdr:colOff>9525</xdr:colOff>
                    <xdr:row>128</xdr:row>
                    <xdr:rowOff>323850</xdr:rowOff>
                  </to>
                </anchor>
              </controlPr>
            </control>
          </mc:Choice>
        </mc:AlternateContent>
        <mc:AlternateContent xmlns:mc="http://schemas.openxmlformats.org/markup-compatibility/2006">
          <mc:Choice Requires="x14">
            <control shapeId="1192971" r:id="rId19" name="Check Box 11">
              <controlPr defaultSize="0" autoFill="0" autoLine="0" autoPict="0">
                <anchor moveWithCells="1" sizeWithCells="1">
                  <from>
                    <xdr:col>7</xdr:col>
                    <xdr:colOff>47625</xdr:colOff>
                    <xdr:row>126</xdr:row>
                    <xdr:rowOff>57150</xdr:rowOff>
                  </from>
                  <to>
                    <xdr:col>7</xdr:col>
                    <xdr:colOff>866775</xdr:colOff>
                    <xdr:row>127</xdr:row>
                    <xdr:rowOff>400050</xdr:rowOff>
                  </to>
                </anchor>
              </controlPr>
            </control>
          </mc:Choice>
        </mc:AlternateContent>
        <mc:AlternateContent xmlns:mc="http://schemas.openxmlformats.org/markup-compatibility/2006">
          <mc:Choice Requires="x14">
            <control shapeId="1192972" r:id="rId20" name="Check Box 12">
              <controlPr defaultSize="0" autoFill="0" autoLine="0" autoPict="0">
                <anchor moveWithCells="1" sizeWithCells="1">
                  <from>
                    <xdr:col>7</xdr:col>
                    <xdr:colOff>1057275</xdr:colOff>
                    <xdr:row>126</xdr:row>
                    <xdr:rowOff>57150</xdr:rowOff>
                  </from>
                  <to>
                    <xdr:col>8</xdr:col>
                    <xdr:colOff>962025</xdr:colOff>
                    <xdr:row>127</xdr:row>
                    <xdr:rowOff>400050</xdr:rowOff>
                  </to>
                </anchor>
              </controlPr>
            </control>
          </mc:Choice>
        </mc:AlternateContent>
        <mc:AlternateContent xmlns:mc="http://schemas.openxmlformats.org/markup-compatibility/2006">
          <mc:Choice Requires="x14">
            <control shapeId="1192973" r:id="rId21" name="Check Box 13">
              <controlPr defaultSize="0" autoFill="0" autoLine="0" autoPict="0">
                <anchor moveWithCells="1" sizeWithCells="1">
                  <from>
                    <xdr:col>7</xdr:col>
                    <xdr:colOff>57150</xdr:colOff>
                    <xdr:row>127</xdr:row>
                    <xdr:rowOff>228600</xdr:rowOff>
                  </from>
                  <to>
                    <xdr:col>7</xdr:col>
                    <xdr:colOff>1095375</xdr:colOff>
                    <xdr:row>128</xdr:row>
                    <xdr:rowOff>390525</xdr:rowOff>
                  </to>
                </anchor>
              </controlPr>
            </control>
          </mc:Choice>
        </mc:AlternateContent>
        <mc:AlternateContent xmlns:mc="http://schemas.openxmlformats.org/markup-compatibility/2006">
          <mc:Choice Requires="x14">
            <control shapeId="1193145" r:id="rId22" name="Check Box 185">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6" r:id="rId23" name="Check Box 18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7" r:id="rId24" name="Check Box 18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8" r:id="rId25" name="Check Box 18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9" r:id="rId26" name="Check Box 189">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50" r:id="rId27" name="Check Box 190">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1" r:id="rId28" name="Check Box 191">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52" r:id="rId29" name="Check Box 192">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4" r:id="rId30" name="Check Box 19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55" r:id="rId31" name="Check Box 19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66" r:id="rId32" name="Check Box 20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7" r:id="rId33" name="Check Box 20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8" r:id="rId34" name="Check Box 20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9" r:id="rId35" name="Check Box 20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0" r:id="rId36" name="Check Box 21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71" r:id="rId37" name="Check Box 21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2" r:id="rId38" name="Check Box 21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73" r:id="rId39" name="Check Box 21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4" r:id="rId40" name="Check Box 21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5" r:id="rId41" name="Check Box 21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76" r:id="rId42" name="Check Box 21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7" r:id="rId43" name="Check Box 21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8" r:id="rId44" name="Check Box 21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9" r:id="rId45" name="Check Box 21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0" r:id="rId46" name="Check Box 22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81" r:id="rId47" name="Check Box 22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2" r:id="rId48" name="Check Box 22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83" r:id="rId49" name="Check Box 22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4" r:id="rId50" name="Check Box 22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5" r:id="rId51" name="Check Box 22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86" r:id="rId52" name="Check Box 22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7" r:id="rId53" name="Check Box 22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8" r:id="rId54" name="Check Box 22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9" r:id="rId55" name="Check Box 22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0" r:id="rId56" name="Check Box 23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91" r:id="rId57" name="Check Box 23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2" r:id="rId58" name="Check Box 23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93" r:id="rId59" name="Check Box 23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4" r:id="rId60" name="Check Box 23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5" r:id="rId61" name="Check Box 23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208" r:id="rId62" name="Check Box 248">
              <controlPr defaultSize="0" autoFill="0" autoLine="0" autoPict="0">
                <anchor moveWithCells="1" sizeWithCells="1">
                  <from>
                    <xdr:col>5</xdr:col>
                    <xdr:colOff>57150</xdr:colOff>
                    <xdr:row>104</xdr:row>
                    <xdr:rowOff>66675</xdr:rowOff>
                  </from>
                  <to>
                    <xdr:col>5</xdr:col>
                    <xdr:colOff>704850</xdr:colOff>
                    <xdr:row>105</xdr:row>
                    <xdr:rowOff>419100</xdr:rowOff>
                  </to>
                </anchor>
              </controlPr>
            </control>
          </mc:Choice>
        </mc:AlternateContent>
        <mc:AlternateContent xmlns:mc="http://schemas.openxmlformats.org/markup-compatibility/2006">
          <mc:Choice Requires="x14">
            <control shapeId="1193209" r:id="rId63" name="Check Box 249">
              <controlPr defaultSize="0" autoFill="0" autoLine="0" autoPict="0">
                <anchor moveWithCells="1" sizeWithCells="1">
                  <from>
                    <xdr:col>5</xdr:col>
                    <xdr:colOff>1057275</xdr:colOff>
                    <xdr:row>104</xdr:row>
                    <xdr:rowOff>66675</xdr:rowOff>
                  </from>
                  <to>
                    <xdr:col>6</xdr:col>
                    <xdr:colOff>781050</xdr:colOff>
                    <xdr:row>105</xdr:row>
                    <xdr:rowOff>419100</xdr:rowOff>
                  </to>
                </anchor>
              </controlPr>
            </control>
          </mc:Choice>
        </mc:AlternateContent>
        <mc:AlternateContent xmlns:mc="http://schemas.openxmlformats.org/markup-compatibility/2006">
          <mc:Choice Requires="x14">
            <control shapeId="1193210" r:id="rId64" name="Check Box 250">
              <controlPr defaultSize="0" autoFill="0" autoLine="0" autoPict="0">
                <anchor moveWithCells="1" sizeWithCells="1">
                  <from>
                    <xdr:col>5</xdr:col>
                    <xdr:colOff>9525</xdr:colOff>
                    <xdr:row>105</xdr:row>
                    <xdr:rowOff>228600</xdr:rowOff>
                  </from>
                  <to>
                    <xdr:col>6</xdr:col>
                    <xdr:colOff>9525</xdr:colOff>
                    <xdr:row>106</xdr:row>
                    <xdr:rowOff>323850</xdr:rowOff>
                  </to>
                </anchor>
              </controlPr>
            </control>
          </mc:Choice>
        </mc:AlternateContent>
        <mc:AlternateContent xmlns:mc="http://schemas.openxmlformats.org/markup-compatibility/2006">
          <mc:Choice Requires="x14">
            <control shapeId="1193211" r:id="rId65" name="Check Box 251">
              <controlPr defaultSize="0" autoFill="0" autoLine="0" autoPict="0">
                <anchor moveWithCells="1" sizeWithCells="1">
                  <from>
                    <xdr:col>7</xdr:col>
                    <xdr:colOff>47625</xdr:colOff>
                    <xdr:row>104</xdr:row>
                    <xdr:rowOff>57150</xdr:rowOff>
                  </from>
                  <to>
                    <xdr:col>7</xdr:col>
                    <xdr:colOff>866775</xdr:colOff>
                    <xdr:row>105</xdr:row>
                    <xdr:rowOff>400050</xdr:rowOff>
                  </to>
                </anchor>
              </controlPr>
            </control>
          </mc:Choice>
        </mc:AlternateContent>
        <mc:AlternateContent xmlns:mc="http://schemas.openxmlformats.org/markup-compatibility/2006">
          <mc:Choice Requires="x14">
            <control shapeId="1193212" r:id="rId66" name="Check Box 252">
              <controlPr defaultSize="0" autoFill="0" autoLine="0" autoPict="0">
                <anchor moveWithCells="1" sizeWithCells="1">
                  <from>
                    <xdr:col>7</xdr:col>
                    <xdr:colOff>1057275</xdr:colOff>
                    <xdr:row>104</xdr:row>
                    <xdr:rowOff>57150</xdr:rowOff>
                  </from>
                  <to>
                    <xdr:col>8</xdr:col>
                    <xdr:colOff>962025</xdr:colOff>
                    <xdr:row>105</xdr:row>
                    <xdr:rowOff>400050</xdr:rowOff>
                  </to>
                </anchor>
              </controlPr>
            </control>
          </mc:Choice>
        </mc:AlternateContent>
        <mc:AlternateContent xmlns:mc="http://schemas.openxmlformats.org/markup-compatibility/2006">
          <mc:Choice Requires="x14">
            <control shapeId="1193213" r:id="rId67" name="Check Box 253">
              <controlPr defaultSize="0" autoFill="0" autoLine="0" autoPict="0">
                <anchor moveWithCells="1" sizeWithCells="1">
                  <from>
                    <xdr:col>7</xdr:col>
                    <xdr:colOff>57150</xdr:colOff>
                    <xdr:row>105</xdr:row>
                    <xdr:rowOff>228600</xdr:rowOff>
                  </from>
                  <to>
                    <xdr:col>7</xdr:col>
                    <xdr:colOff>1095375</xdr:colOff>
                    <xdr:row>106</xdr:row>
                    <xdr:rowOff>390525</xdr:rowOff>
                  </to>
                </anchor>
              </controlPr>
            </control>
          </mc:Choice>
        </mc:AlternateContent>
        <mc:AlternateContent xmlns:mc="http://schemas.openxmlformats.org/markup-compatibility/2006">
          <mc:Choice Requires="x14">
            <control shapeId="1193214" r:id="rId68" name="Check Box 254">
              <controlPr defaultSize="0" autoFill="0" autoLine="0" autoPict="0">
                <anchor moveWithCells="1" sizeWithCells="1">
                  <from>
                    <xdr:col>5</xdr:col>
                    <xdr:colOff>57150</xdr:colOff>
                    <xdr:row>82</xdr:row>
                    <xdr:rowOff>66675</xdr:rowOff>
                  </from>
                  <to>
                    <xdr:col>5</xdr:col>
                    <xdr:colOff>704850</xdr:colOff>
                    <xdr:row>83</xdr:row>
                    <xdr:rowOff>419100</xdr:rowOff>
                  </to>
                </anchor>
              </controlPr>
            </control>
          </mc:Choice>
        </mc:AlternateContent>
        <mc:AlternateContent xmlns:mc="http://schemas.openxmlformats.org/markup-compatibility/2006">
          <mc:Choice Requires="x14">
            <control shapeId="1193215" r:id="rId69" name="Check Box 255">
              <controlPr defaultSize="0" autoFill="0" autoLine="0" autoPict="0">
                <anchor moveWithCells="1" sizeWithCells="1">
                  <from>
                    <xdr:col>5</xdr:col>
                    <xdr:colOff>1057275</xdr:colOff>
                    <xdr:row>82</xdr:row>
                    <xdr:rowOff>66675</xdr:rowOff>
                  </from>
                  <to>
                    <xdr:col>6</xdr:col>
                    <xdr:colOff>781050</xdr:colOff>
                    <xdr:row>83</xdr:row>
                    <xdr:rowOff>419100</xdr:rowOff>
                  </to>
                </anchor>
              </controlPr>
            </control>
          </mc:Choice>
        </mc:AlternateContent>
        <mc:AlternateContent xmlns:mc="http://schemas.openxmlformats.org/markup-compatibility/2006">
          <mc:Choice Requires="x14">
            <control shapeId="1193216" r:id="rId70" name="Check Box 256">
              <controlPr defaultSize="0" autoFill="0" autoLine="0" autoPict="0">
                <anchor moveWithCells="1" sizeWithCells="1">
                  <from>
                    <xdr:col>5</xdr:col>
                    <xdr:colOff>9525</xdr:colOff>
                    <xdr:row>83</xdr:row>
                    <xdr:rowOff>228600</xdr:rowOff>
                  </from>
                  <to>
                    <xdr:col>6</xdr:col>
                    <xdr:colOff>9525</xdr:colOff>
                    <xdr:row>84</xdr:row>
                    <xdr:rowOff>323850</xdr:rowOff>
                  </to>
                </anchor>
              </controlPr>
            </control>
          </mc:Choice>
        </mc:AlternateContent>
        <mc:AlternateContent xmlns:mc="http://schemas.openxmlformats.org/markup-compatibility/2006">
          <mc:Choice Requires="x14">
            <control shapeId="1193217" r:id="rId71" name="Check Box 257">
              <controlPr defaultSize="0" autoFill="0" autoLine="0" autoPict="0">
                <anchor moveWithCells="1" sizeWithCells="1">
                  <from>
                    <xdr:col>7</xdr:col>
                    <xdr:colOff>47625</xdr:colOff>
                    <xdr:row>82</xdr:row>
                    <xdr:rowOff>57150</xdr:rowOff>
                  </from>
                  <to>
                    <xdr:col>7</xdr:col>
                    <xdr:colOff>866775</xdr:colOff>
                    <xdr:row>83</xdr:row>
                    <xdr:rowOff>400050</xdr:rowOff>
                  </to>
                </anchor>
              </controlPr>
            </control>
          </mc:Choice>
        </mc:AlternateContent>
        <mc:AlternateContent xmlns:mc="http://schemas.openxmlformats.org/markup-compatibility/2006">
          <mc:Choice Requires="x14">
            <control shapeId="1193218" r:id="rId72" name="Check Box 258">
              <controlPr defaultSize="0" autoFill="0" autoLine="0" autoPict="0">
                <anchor moveWithCells="1" sizeWithCells="1">
                  <from>
                    <xdr:col>7</xdr:col>
                    <xdr:colOff>1057275</xdr:colOff>
                    <xdr:row>82</xdr:row>
                    <xdr:rowOff>57150</xdr:rowOff>
                  </from>
                  <to>
                    <xdr:col>8</xdr:col>
                    <xdr:colOff>962025</xdr:colOff>
                    <xdr:row>83</xdr:row>
                    <xdr:rowOff>400050</xdr:rowOff>
                  </to>
                </anchor>
              </controlPr>
            </control>
          </mc:Choice>
        </mc:AlternateContent>
        <mc:AlternateContent xmlns:mc="http://schemas.openxmlformats.org/markup-compatibility/2006">
          <mc:Choice Requires="x14">
            <control shapeId="1193219" r:id="rId73" name="Check Box 259">
              <controlPr defaultSize="0" autoFill="0" autoLine="0" autoPict="0">
                <anchor moveWithCells="1" sizeWithCells="1">
                  <from>
                    <xdr:col>7</xdr:col>
                    <xdr:colOff>57150</xdr:colOff>
                    <xdr:row>83</xdr:row>
                    <xdr:rowOff>228600</xdr:rowOff>
                  </from>
                  <to>
                    <xdr:col>7</xdr:col>
                    <xdr:colOff>1095375</xdr:colOff>
                    <xdr:row>84</xdr:row>
                    <xdr:rowOff>390525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indexed="12"/>
  </sheetPr>
  <dimension ref="A1:CT489"/>
  <sheetViews>
    <sheetView topLeftCell="A52" workbookViewId="0">
      <selection activeCell="B30" sqref="B30:I30"/>
    </sheetView>
  </sheetViews>
  <sheetFormatPr defaultColWidth="9.125" defaultRowHeight="16.5"/>
  <cols>
    <col min="1" max="1" width="14.375" style="525" customWidth="1"/>
    <col min="2" max="2" width="12.625" style="478" customWidth="1"/>
    <col min="3" max="3" width="11.5" style="478" customWidth="1"/>
    <col min="4" max="4" width="12.875" style="478" customWidth="1"/>
    <col min="5" max="5" width="16" style="478" customWidth="1"/>
    <col min="6" max="6" width="15.875" style="478" customWidth="1"/>
    <col min="7" max="7" width="14.875" style="478" customWidth="1"/>
    <col min="8" max="8" width="14.5" style="478" customWidth="1"/>
    <col min="9" max="9" width="16" style="478" customWidth="1"/>
    <col min="10" max="10" width="12.875" style="478" customWidth="1"/>
    <col min="11" max="11" width="10.5" style="478" customWidth="1"/>
    <col min="12" max="12" width="10.375" style="478" customWidth="1"/>
    <col min="13" max="13" width="11.875" style="478" customWidth="1"/>
    <col min="14" max="14" width="34.5" style="478" hidden="1" customWidth="1"/>
    <col min="15" max="15" width="10.5" style="478" customWidth="1"/>
    <col min="16" max="16" width="11.5" style="478" customWidth="1"/>
    <col min="17" max="17" width="10.625" style="478" customWidth="1"/>
    <col min="18" max="18" width="13.625" style="478" customWidth="1"/>
    <col min="19" max="21" width="9.125" style="478"/>
    <col min="22" max="22" width="13.5" style="478" customWidth="1"/>
    <col min="23" max="16384" width="9.125" style="478"/>
  </cols>
  <sheetData>
    <row r="1" spans="1:9">
      <c r="A1" s="683" t="str">
        <f>Basic!B5</f>
        <v>RFx No. 5002003564</v>
      </c>
      <c r="B1" s="447"/>
      <c r="C1" s="447"/>
      <c r="D1" s="447"/>
      <c r="E1" s="447"/>
      <c r="F1" s="447"/>
      <c r="G1" s="447"/>
      <c r="H1" s="447"/>
      <c r="I1" s="477" t="s">
        <v>677</v>
      </c>
    </row>
    <row r="3" spans="1:9">
      <c r="A3" s="1117" t="str">
        <f>[8]Cover!B2</f>
        <v>Procurement of Pour Point Apparatus for Oil Testing Lab for NR-III</v>
      </c>
      <c r="B3" s="1117"/>
      <c r="C3" s="1117"/>
      <c r="D3" s="1117"/>
      <c r="E3" s="1117"/>
      <c r="F3" s="1117"/>
      <c r="G3" s="1117"/>
      <c r="H3" s="1117"/>
      <c r="I3" s="1117"/>
    </row>
    <row r="5" spans="1:9">
      <c r="A5" s="1118" t="s">
        <v>575</v>
      </c>
      <c r="B5" s="1118"/>
      <c r="C5" s="1118"/>
      <c r="D5" s="1118"/>
      <c r="E5" s="1118"/>
      <c r="F5" s="1118"/>
      <c r="G5" s="1118"/>
      <c r="H5" s="1118"/>
      <c r="I5" s="1118"/>
    </row>
    <row r="7" spans="1:9">
      <c r="A7" s="479" t="str">
        <f>'[8]Attach 3 (JV)'!A5</f>
        <v>Bidder’s Name and Address (Sole Bidder) :</v>
      </c>
      <c r="F7" s="479" t="str">
        <f>'[8]Attach 3 (JV)'!F5</f>
        <v>To:</v>
      </c>
      <c r="G7" s="480"/>
    </row>
    <row r="8" spans="1:9">
      <c r="A8" s="1119" t="str">
        <f>'[8]Attach 3 (JV)'!A6:E6</f>
        <v/>
      </c>
      <c r="B8" s="1119"/>
      <c r="C8" s="1119"/>
      <c r="D8" s="1119"/>
      <c r="E8" s="1119"/>
      <c r="F8" s="481" t="str">
        <f>'[8]Attach 3 (JV)'!F6</f>
        <v>Contracts &amp; Materials Deptt</v>
      </c>
      <c r="G8" s="482"/>
    </row>
    <row r="9" spans="1:9">
      <c r="A9" s="573" t="s">
        <v>576</v>
      </c>
      <c r="B9" s="1120" t="str">
        <f>'[8]Attach 3 (JV)'!B7:E7</f>
        <v/>
      </c>
      <c r="C9" s="1120"/>
      <c r="D9" s="1120"/>
      <c r="F9" s="481" t="str">
        <f>'[8]Attach 3 (JV)'!F7</f>
        <v>Power Grid Corporation of India Ltd.,</v>
      </c>
      <c r="G9" s="482"/>
    </row>
    <row r="10" spans="1:9">
      <c r="A10" s="573" t="s">
        <v>577</v>
      </c>
      <c r="B10" s="1106" t="str">
        <f>'[8]Attach 3 (JV)'!B8:E8</f>
        <v/>
      </c>
      <c r="C10" s="1106"/>
      <c r="D10" s="1106"/>
      <c r="F10" s="481" t="str">
        <f>'[8]Attach 3 (JV)'!F8</f>
        <v>3rd Floor</v>
      </c>
      <c r="G10" s="482"/>
    </row>
    <row r="11" spans="1:9">
      <c r="B11" s="1106" t="str">
        <f>'[8]Attach 3 (JV)'!B9:E9</f>
        <v/>
      </c>
      <c r="C11" s="1106"/>
      <c r="D11" s="1106"/>
      <c r="F11" s="481" t="str">
        <f>'[8]Attach 3 (JV)'!F9</f>
        <v>12 Rana Pratap Marg</v>
      </c>
      <c r="G11" s="482"/>
    </row>
    <row r="12" spans="1:9">
      <c r="B12" s="1106" t="str">
        <f>'[8]Attach 3 (JV)'!B10:E10</f>
        <v/>
      </c>
      <c r="C12" s="1106"/>
      <c r="D12" s="1106"/>
      <c r="F12" s="478" t="str">
        <f>'[8]Attach 3 (JV)'!F10</f>
        <v>Lucknow-226001 (UP)</v>
      </c>
    </row>
    <row r="14" spans="1:9">
      <c r="A14" s="525" t="s">
        <v>0</v>
      </c>
    </row>
    <row r="16" spans="1:9" ht="70.5" customHeight="1">
      <c r="A16" s="1019" t="s">
        <v>578</v>
      </c>
      <c r="B16" s="1019"/>
      <c r="C16" s="1019"/>
      <c r="D16" s="1019"/>
      <c r="E16" s="1019"/>
      <c r="F16" s="1019"/>
      <c r="G16" s="1019"/>
      <c r="H16" s="1019"/>
      <c r="I16" s="1019"/>
    </row>
    <row r="17" spans="1:98" ht="9.75" customHeight="1"/>
    <row r="18" spans="1:98" ht="17.25" customHeight="1">
      <c r="B18" s="1034" t="s">
        <v>579</v>
      </c>
      <c r="C18" s="1034"/>
      <c r="D18" s="1034"/>
      <c r="E18" s="1034"/>
      <c r="F18" s="1034"/>
      <c r="G18" s="1034"/>
    </row>
    <row r="19" spans="1:98" ht="17.25" customHeight="1">
      <c r="B19" s="1034" t="s">
        <v>580</v>
      </c>
      <c r="C19" s="1034"/>
      <c r="D19" s="1034"/>
      <c r="E19" s="1034"/>
      <c r="F19" s="1034"/>
      <c r="G19" s="1034"/>
      <c r="H19" s="1034"/>
      <c r="I19" s="1034"/>
    </row>
    <row r="20" spans="1:98" s="524" customFormat="1">
      <c r="A20" s="575" t="s">
        <v>538</v>
      </c>
      <c r="B20" s="1108">
        <f>'[8]Names of Bidder'!C9</f>
        <v>0</v>
      </c>
      <c r="C20" s="1108"/>
      <c r="D20" s="1108"/>
      <c r="E20" s="1108"/>
      <c r="F20" s="1108"/>
      <c r="G20" s="1108"/>
      <c r="H20" s="1108"/>
      <c r="I20" s="1108"/>
      <c r="J20" s="478"/>
      <c r="K20" s="478"/>
      <c r="L20" s="478"/>
      <c r="M20" s="478"/>
      <c r="N20" s="430">
        <f>'[8]Names of Bidder'!G7</f>
        <v>1</v>
      </c>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c r="AW20" s="478"/>
      <c r="AX20" s="478"/>
      <c r="AY20" s="478"/>
      <c r="AZ20" s="478"/>
      <c r="BA20" s="478"/>
      <c r="BB20" s="478"/>
      <c r="BC20" s="478"/>
      <c r="BD20" s="478"/>
      <c r="BE20" s="478"/>
      <c r="BF20" s="478"/>
      <c r="BG20" s="478"/>
      <c r="BH20" s="478"/>
      <c r="BI20" s="478"/>
      <c r="BJ20" s="478"/>
      <c r="BK20" s="478"/>
      <c r="BL20" s="478"/>
      <c r="BM20" s="478"/>
      <c r="BN20" s="478"/>
      <c r="BO20" s="478"/>
      <c r="BP20" s="478"/>
      <c r="BQ20" s="478"/>
      <c r="BR20" s="478"/>
      <c r="BS20" s="478"/>
      <c r="BT20" s="478"/>
      <c r="BU20" s="478"/>
      <c r="BV20" s="478"/>
      <c r="BW20" s="478"/>
      <c r="BX20" s="478"/>
      <c r="BY20" s="478"/>
      <c r="BZ20" s="478"/>
      <c r="CA20" s="478"/>
      <c r="CB20" s="478"/>
      <c r="CC20" s="478"/>
      <c r="CD20" s="478"/>
      <c r="CE20" s="478"/>
      <c r="CF20" s="478"/>
      <c r="CG20" s="478"/>
      <c r="CH20" s="478"/>
      <c r="CI20" s="478"/>
      <c r="CJ20" s="478"/>
      <c r="CK20" s="478"/>
      <c r="CL20" s="478"/>
      <c r="CM20" s="478"/>
      <c r="CN20" s="478"/>
      <c r="CO20" s="478"/>
      <c r="CP20" s="478"/>
      <c r="CQ20" s="478"/>
      <c r="CR20" s="478"/>
      <c r="CS20" s="478"/>
      <c r="CT20" s="478"/>
    </row>
    <row r="21" spans="1:98" s="524" customFormat="1">
      <c r="A21" s="575" t="s">
        <v>539</v>
      </c>
      <c r="B21" s="1108">
        <f>'[8]Names of Bidder'!C14</f>
        <v>0</v>
      </c>
      <c r="C21" s="1108"/>
      <c r="D21" s="1108"/>
      <c r="E21" s="1108"/>
      <c r="F21" s="1108"/>
      <c r="G21" s="1108"/>
      <c r="H21" s="1108"/>
      <c r="I21" s="1108"/>
      <c r="J21" s="478"/>
      <c r="K21" s="478"/>
      <c r="L21" s="478"/>
      <c r="M21" s="478"/>
      <c r="N21" s="430">
        <f>'[8]Names of Bidder'!G8</f>
        <v>0</v>
      </c>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c r="AW21" s="478"/>
      <c r="AX21" s="478"/>
      <c r="AY21" s="478"/>
      <c r="AZ21" s="478"/>
      <c r="BA21" s="478"/>
      <c r="BB21" s="478"/>
      <c r="BC21" s="478"/>
      <c r="BD21" s="478"/>
      <c r="BE21" s="478"/>
      <c r="BF21" s="478"/>
      <c r="BG21" s="478"/>
      <c r="BH21" s="478"/>
      <c r="BI21" s="478"/>
      <c r="BJ21" s="478"/>
      <c r="BK21" s="478"/>
      <c r="BL21" s="478"/>
      <c r="BM21" s="478"/>
      <c r="BN21" s="478"/>
      <c r="BO21" s="478"/>
      <c r="BP21" s="478"/>
      <c r="BQ21" s="478"/>
      <c r="BR21" s="478"/>
      <c r="BS21" s="478"/>
      <c r="BT21" s="478"/>
      <c r="BU21" s="478"/>
      <c r="BV21" s="478"/>
      <c r="BW21" s="478"/>
      <c r="BX21" s="478"/>
      <c r="BY21" s="478"/>
      <c r="BZ21" s="478"/>
      <c r="CA21" s="478"/>
      <c r="CB21" s="478"/>
      <c r="CC21" s="478"/>
      <c r="CD21" s="478"/>
      <c r="CE21" s="478"/>
      <c r="CF21" s="478"/>
      <c r="CG21" s="478"/>
      <c r="CH21" s="478"/>
      <c r="CI21" s="478"/>
      <c r="CJ21" s="478"/>
      <c r="CK21" s="478"/>
      <c r="CL21" s="478"/>
      <c r="CM21" s="478"/>
      <c r="CN21" s="478"/>
      <c r="CO21" s="478"/>
      <c r="CP21" s="478"/>
      <c r="CQ21" s="478"/>
      <c r="CR21" s="478"/>
      <c r="CS21" s="478"/>
      <c r="CT21" s="478"/>
    </row>
    <row r="22" spans="1:98" s="524" customFormat="1" ht="17.25" customHeight="1">
      <c r="A22" s="575" t="s">
        <v>557</v>
      </c>
      <c r="B22" s="1108">
        <f>'[8]Names of Bidder'!C19</f>
        <v>0</v>
      </c>
      <c r="C22" s="1108"/>
      <c r="D22" s="1108"/>
      <c r="E22" s="1108"/>
      <c r="F22" s="1108"/>
      <c r="G22" s="1108"/>
      <c r="H22" s="1108"/>
      <c r="I22" s="1108"/>
      <c r="J22" s="483"/>
      <c r="K22" s="478"/>
      <c r="L22" s="478"/>
      <c r="M22" s="478"/>
      <c r="N22" s="478"/>
      <c r="O22" s="478"/>
      <c r="P22" s="478"/>
      <c r="Q22" s="478"/>
      <c r="R22" s="478"/>
      <c r="S22" s="478"/>
      <c r="T22" s="478"/>
      <c r="U22" s="478"/>
      <c r="V22" s="478"/>
      <c r="W22" s="478"/>
      <c r="X22" s="478"/>
      <c r="Y22" s="478"/>
      <c r="Z22" s="478"/>
      <c r="AA22" s="478"/>
      <c r="AB22" s="478"/>
      <c r="AC22" s="478"/>
      <c r="AD22" s="478"/>
      <c r="AE22" s="478"/>
      <c r="AF22" s="478"/>
      <c r="AG22" s="478"/>
      <c r="AH22" s="478"/>
      <c r="AI22" s="478"/>
      <c r="AJ22" s="478"/>
      <c r="AK22" s="478"/>
      <c r="AL22" s="478"/>
      <c r="AM22" s="478"/>
      <c r="AN22" s="478"/>
      <c r="AO22" s="478"/>
      <c r="AP22" s="478"/>
      <c r="AQ22" s="478"/>
      <c r="AR22" s="478"/>
      <c r="AS22" s="478"/>
      <c r="AT22" s="478"/>
      <c r="AU22" s="478"/>
      <c r="AV22" s="478"/>
      <c r="AW22" s="478"/>
      <c r="AX22" s="478"/>
      <c r="AY22" s="478"/>
      <c r="AZ22" s="478"/>
      <c r="BA22" s="478"/>
      <c r="BB22" s="478"/>
      <c r="BC22" s="478"/>
      <c r="BD22" s="478"/>
      <c r="BE22" s="478"/>
      <c r="BF22" s="478"/>
      <c r="BG22" s="478"/>
      <c r="BH22" s="478"/>
      <c r="BI22" s="478"/>
      <c r="BJ22" s="478"/>
      <c r="BK22" s="478"/>
      <c r="BL22" s="478"/>
      <c r="BM22" s="478"/>
      <c r="BN22" s="478"/>
      <c r="BO22" s="478"/>
      <c r="BP22" s="478"/>
      <c r="BQ22" s="478"/>
      <c r="BR22" s="478"/>
      <c r="BS22" s="478"/>
      <c r="BT22" s="478"/>
      <c r="BU22" s="478"/>
      <c r="BV22" s="478"/>
      <c r="BW22" s="478"/>
      <c r="BX22" s="478"/>
      <c r="BY22" s="478"/>
      <c r="BZ22" s="478"/>
      <c r="CA22" s="478"/>
      <c r="CB22" s="478"/>
      <c r="CC22" s="478"/>
      <c r="CD22" s="478"/>
      <c r="CE22" s="478"/>
      <c r="CF22" s="478"/>
      <c r="CG22" s="478"/>
      <c r="CH22" s="478"/>
      <c r="CI22" s="478"/>
      <c r="CJ22" s="478"/>
      <c r="CK22" s="478"/>
      <c r="CL22" s="478"/>
      <c r="CM22" s="478"/>
      <c r="CN22" s="478"/>
      <c r="CO22" s="478"/>
      <c r="CP22" s="478"/>
      <c r="CQ22" s="478"/>
      <c r="CR22" s="478"/>
      <c r="CS22" s="478"/>
      <c r="CT22" s="478"/>
    </row>
    <row r="23" spans="1:98" ht="15.75" customHeight="1"/>
    <row r="24" spans="1:98" ht="25.5" customHeight="1">
      <c r="A24" s="1034" t="s">
        <v>581</v>
      </c>
      <c r="B24" s="1034"/>
      <c r="C24" s="1034"/>
      <c r="D24" s="1034"/>
      <c r="E24" s="1034"/>
      <c r="F24" s="1034"/>
      <c r="G24" s="1034"/>
      <c r="H24" s="1034"/>
      <c r="I24" s="1034"/>
    </row>
    <row r="25" spans="1:98" ht="8.25" customHeight="1">
      <c r="A25" s="576"/>
      <c r="B25" s="484"/>
      <c r="C25" s="484"/>
      <c r="D25" s="484"/>
      <c r="E25" s="484"/>
      <c r="F25" s="484"/>
      <c r="G25" s="484"/>
      <c r="H25" s="484"/>
      <c r="I25" s="484"/>
    </row>
    <row r="26" spans="1:98" ht="26.25" customHeight="1">
      <c r="A26" s="1019" t="s">
        <v>582</v>
      </c>
      <c r="B26" s="1019"/>
      <c r="C26" s="1019"/>
      <c r="D26" s="1019"/>
      <c r="E26" s="1019"/>
      <c r="F26" s="1019"/>
      <c r="G26" s="1019"/>
      <c r="H26" s="1019"/>
      <c r="I26" s="1019"/>
      <c r="J26" s="483"/>
    </row>
    <row r="27" spans="1:98" ht="26.25" customHeight="1">
      <c r="A27" s="513" t="s">
        <v>365</v>
      </c>
      <c r="B27" s="1019" t="s">
        <v>583</v>
      </c>
      <c r="C27" s="1019"/>
      <c r="D27" s="1019"/>
      <c r="E27" s="1019"/>
      <c r="F27" s="1019"/>
      <c r="G27" s="1019"/>
      <c r="H27" s="1019"/>
      <c r="I27" s="1019"/>
      <c r="J27" s="483"/>
    </row>
    <row r="28" spans="1:98" ht="26.25" customHeight="1">
      <c r="A28" s="494" t="s">
        <v>533</v>
      </c>
      <c r="B28" s="1105" t="s">
        <v>584</v>
      </c>
      <c r="C28" s="1105"/>
      <c r="D28" s="1105"/>
      <c r="E28" s="1105"/>
      <c r="F28" s="1105"/>
      <c r="G28" s="1105"/>
      <c r="H28" s="1105"/>
      <c r="I28" s="1105"/>
    </row>
    <row r="29" spans="1:98" ht="26.25" customHeight="1">
      <c r="A29" s="494" t="s">
        <v>534</v>
      </c>
      <c r="B29" s="1105" t="s">
        <v>585</v>
      </c>
      <c r="C29" s="1105"/>
      <c r="D29" s="1105"/>
      <c r="E29" s="1105"/>
      <c r="F29" s="1105"/>
      <c r="G29" s="1105"/>
      <c r="H29" s="1105"/>
      <c r="I29" s="1105"/>
    </row>
    <row r="30" spans="1:98" ht="41.25" customHeight="1">
      <c r="A30" s="494" t="s">
        <v>535</v>
      </c>
      <c r="B30" s="1105" t="s">
        <v>586</v>
      </c>
      <c r="C30" s="1105"/>
      <c r="D30" s="1105"/>
      <c r="E30" s="1105"/>
      <c r="F30" s="1105"/>
      <c r="G30" s="1105"/>
      <c r="H30" s="1105"/>
      <c r="I30" s="1105"/>
    </row>
    <row r="31" spans="1:98" ht="9.75" customHeight="1">
      <c r="A31" s="494"/>
      <c r="B31" s="483"/>
      <c r="C31" s="483"/>
      <c r="D31" s="483"/>
      <c r="E31" s="483"/>
      <c r="F31" s="483"/>
      <c r="G31" s="483"/>
      <c r="H31" s="483"/>
      <c r="I31" s="483"/>
      <c r="J31" s="483"/>
    </row>
    <row r="32" spans="1:98" ht="25.5" customHeight="1">
      <c r="A32" s="513" t="s">
        <v>587</v>
      </c>
      <c r="B32" s="1115" t="s">
        <v>588</v>
      </c>
      <c r="C32" s="1115"/>
      <c r="D32" s="1115"/>
      <c r="E32" s="1115"/>
      <c r="F32" s="1115"/>
      <c r="G32" s="1115"/>
      <c r="H32" s="1115"/>
      <c r="I32" s="1115"/>
      <c r="J32" s="483"/>
    </row>
    <row r="33" spans="1:10">
      <c r="A33" s="494" t="s">
        <v>533</v>
      </c>
      <c r="B33" s="1019" t="s">
        <v>589</v>
      </c>
      <c r="C33" s="1019"/>
      <c r="D33" s="1019"/>
      <c r="E33" s="1019"/>
      <c r="F33" s="1019"/>
      <c r="G33" s="1019"/>
      <c r="H33" s="1019"/>
      <c r="I33" s="1019"/>
      <c r="J33" s="483"/>
    </row>
    <row r="34" spans="1:10">
      <c r="A34" s="494"/>
      <c r="B34" s="483"/>
      <c r="C34" s="483"/>
      <c r="D34" s="483"/>
      <c r="E34" s="483"/>
      <c r="F34" s="483"/>
      <c r="G34" s="483"/>
      <c r="H34" s="483"/>
      <c r="I34" s="483"/>
      <c r="J34" s="483"/>
    </row>
    <row r="35" spans="1:10" s="485" customFormat="1" ht="15">
      <c r="A35" s="574" t="s">
        <v>591</v>
      </c>
      <c r="B35" s="1116" t="s">
        <v>592</v>
      </c>
      <c r="C35" s="1116"/>
      <c r="D35" s="1116"/>
      <c r="E35" s="1116"/>
      <c r="F35" s="1116"/>
      <c r="G35" s="1116"/>
      <c r="H35" s="1116"/>
      <c r="I35" s="1116"/>
      <c r="J35" s="531"/>
    </row>
    <row r="36" spans="1:10">
      <c r="A36" s="494"/>
      <c r="B36" s="1115" t="s">
        <v>593</v>
      </c>
      <c r="C36" s="1115"/>
      <c r="D36" s="1115"/>
      <c r="E36" s="1115"/>
      <c r="F36" s="1115"/>
      <c r="G36" s="1115"/>
      <c r="H36" s="1115"/>
      <c r="I36" s="1115"/>
      <c r="J36" s="483"/>
    </row>
    <row r="37" spans="1:10">
      <c r="A37" s="494"/>
      <c r="B37" s="1019" t="s">
        <v>594</v>
      </c>
      <c r="C37" s="1019"/>
      <c r="D37" s="1019"/>
      <c r="E37" s="1019"/>
      <c r="F37" s="1019"/>
      <c r="G37" s="1019"/>
      <c r="H37" s="1019"/>
      <c r="I37" s="1019"/>
      <c r="J37" s="483"/>
    </row>
    <row r="39" spans="1:10">
      <c r="A39" s="1109" t="s">
        <v>595</v>
      </c>
      <c r="B39" s="1111" t="s">
        <v>596</v>
      </c>
      <c r="C39" s="1112"/>
      <c r="D39" s="1111" t="str">
        <f>IF(N20=1, "Sole Bidder", IF(AND(N20=2, N21=1), "For Lead Partner", IF(AND(N20=2, N21="2 or more"), "For Lead Partner", "")))</f>
        <v>Sole Bidder</v>
      </c>
      <c r="E39" s="1112"/>
      <c r="F39" s="1111" t="str">
        <f>IF(N20=1, "", IF(N20=2, "For Other Partner-1", ""))</f>
        <v/>
      </c>
      <c r="G39" s="1112"/>
      <c r="H39" s="1111" t="str">
        <f>IF(N20=1, "", IF(AND(N20=2, N21="2 or more"), "For Other Partner-2", ""))</f>
        <v/>
      </c>
      <c r="I39" s="1112"/>
      <c r="J39" s="483"/>
    </row>
    <row r="40" spans="1:10">
      <c r="A40" s="1110"/>
      <c r="B40" s="1113"/>
      <c r="C40" s="1114"/>
      <c r="D40" s="1113"/>
      <c r="E40" s="1114"/>
      <c r="F40" s="1113"/>
      <c r="G40" s="1114"/>
      <c r="H40" s="1113"/>
      <c r="I40" s="1114"/>
      <c r="J40" s="483"/>
    </row>
    <row r="41" spans="1:10">
      <c r="A41" s="486">
        <v>1</v>
      </c>
      <c r="B41" s="957" t="s">
        <v>597</v>
      </c>
      <c r="C41" s="958"/>
      <c r="D41" s="957">
        <f>'[8]Names of Bidder'!C9</f>
        <v>0</v>
      </c>
      <c r="E41" s="958"/>
      <c r="F41" s="1094">
        <f>'[8]Names of Bidder'!C14</f>
        <v>0</v>
      </c>
      <c r="G41" s="1095"/>
      <c r="H41" s="957">
        <f>'[8]Names of Bidder'!C19</f>
        <v>0</v>
      </c>
      <c r="I41" s="958"/>
      <c r="J41" s="483"/>
    </row>
    <row r="42" spans="1:10">
      <c r="A42" s="1096">
        <v>2</v>
      </c>
      <c r="B42" s="1099" t="s">
        <v>598</v>
      </c>
      <c r="C42" s="1100"/>
      <c r="D42" s="957">
        <f>'[8]Names of Bidder'!C10</f>
        <v>0</v>
      </c>
      <c r="E42" s="958"/>
      <c r="F42" s="1094">
        <f>'[8]Names of Bidder'!C15</f>
        <v>0</v>
      </c>
      <c r="G42" s="1095"/>
      <c r="H42" s="957">
        <f>'[8]Names of Bidder'!C20</f>
        <v>0</v>
      </c>
      <c r="I42" s="958"/>
      <c r="J42" s="483"/>
    </row>
    <row r="43" spans="1:10">
      <c r="A43" s="1097"/>
      <c r="B43" s="1101"/>
      <c r="C43" s="1102"/>
      <c r="D43" s="957">
        <f>'[8]Names of Bidder'!C11</f>
        <v>0</v>
      </c>
      <c r="E43" s="958"/>
      <c r="F43" s="957">
        <f>'[8]Names of Bidder'!C16</f>
        <v>0</v>
      </c>
      <c r="G43" s="958"/>
      <c r="H43" s="957">
        <f>'[8]Names of Bidder'!C21</f>
        <v>0</v>
      </c>
      <c r="I43" s="958"/>
      <c r="J43" s="483"/>
    </row>
    <row r="44" spans="1:10">
      <c r="A44" s="1098"/>
      <c r="B44" s="1103"/>
      <c r="C44" s="1104"/>
      <c r="D44" s="957">
        <f>'[8]Names of Bidder'!C12</f>
        <v>0</v>
      </c>
      <c r="E44" s="958"/>
      <c r="F44" s="957">
        <f>'[8]Names of Bidder'!C17</f>
        <v>0</v>
      </c>
      <c r="G44" s="958"/>
      <c r="H44" s="957">
        <f>'[8]Names of Bidder'!C22</f>
        <v>0</v>
      </c>
      <c r="I44" s="958"/>
      <c r="J44" s="483"/>
    </row>
    <row r="45" spans="1:10">
      <c r="A45" s="486">
        <v>3</v>
      </c>
      <c r="B45" s="957" t="s">
        <v>599</v>
      </c>
      <c r="C45" s="958"/>
      <c r="D45" s="982"/>
      <c r="E45" s="1091"/>
      <c r="F45" s="1092"/>
      <c r="G45" s="1093"/>
      <c r="H45" s="1092"/>
      <c r="I45" s="1093"/>
      <c r="J45" s="483"/>
    </row>
    <row r="46" spans="1:10">
      <c r="A46" s="486">
        <v>4</v>
      </c>
      <c r="B46" s="957" t="s">
        <v>600</v>
      </c>
      <c r="C46" s="958"/>
      <c r="D46" s="932"/>
      <c r="E46" s="1080"/>
      <c r="F46" s="1081"/>
      <c r="G46" s="1082"/>
      <c r="H46" s="1081"/>
      <c r="I46" s="1082"/>
      <c r="J46" s="483"/>
    </row>
    <row r="47" spans="1:10">
      <c r="A47" s="487">
        <v>5</v>
      </c>
      <c r="B47" s="957" t="s">
        <v>601</v>
      </c>
      <c r="C47" s="958"/>
      <c r="D47" s="932"/>
      <c r="E47" s="1080"/>
      <c r="F47" s="1081"/>
      <c r="G47" s="1082"/>
      <c r="H47" s="1081"/>
      <c r="I47" s="1082"/>
    </row>
    <row r="48" spans="1:10">
      <c r="A48" s="486">
        <v>6</v>
      </c>
      <c r="B48" s="957" t="s">
        <v>602</v>
      </c>
      <c r="C48" s="958"/>
      <c r="D48" s="932"/>
      <c r="E48" s="1080"/>
      <c r="F48" s="1081"/>
      <c r="G48" s="1082"/>
      <c r="H48" s="1081"/>
      <c r="I48" s="1082"/>
      <c r="J48" s="483"/>
    </row>
    <row r="49" spans="1:10">
      <c r="A49" s="486">
        <v>7</v>
      </c>
      <c r="B49" s="957" t="s">
        <v>603</v>
      </c>
      <c r="C49" s="958"/>
      <c r="D49" s="932"/>
      <c r="E49" s="1080"/>
      <c r="F49" s="1089"/>
      <c r="G49" s="1090"/>
      <c r="H49" s="1081"/>
      <c r="I49" s="1082"/>
      <c r="J49" s="483"/>
    </row>
    <row r="50" spans="1:10">
      <c r="A50" s="486">
        <v>8</v>
      </c>
      <c r="B50" s="957" t="s">
        <v>604</v>
      </c>
      <c r="C50" s="958"/>
      <c r="D50" s="932"/>
      <c r="E50" s="1080"/>
      <c r="F50" s="1081"/>
      <c r="G50" s="1082"/>
      <c r="H50" s="1081"/>
      <c r="I50" s="1082"/>
      <c r="J50" s="483"/>
    </row>
    <row r="51" spans="1:10">
      <c r="A51" s="486"/>
      <c r="B51" s="488" t="s">
        <v>605</v>
      </c>
      <c r="C51" s="489"/>
      <c r="D51" s="932"/>
      <c r="E51" s="1080"/>
      <c r="F51" s="1081"/>
      <c r="G51" s="1082"/>
      <c r="H51" s="1081"/>
      <c r="I51" s="1082"/>
      <c r="J51" s="483"/>
    </row>
    <row r="52" spans="1:10">
      <c r="A52" s="486"/>
      <c r="B52" s="488" t="s">
        <v>606</v>
      </c>
      <c r="C52" s="489"/>
      <c r="D52" s="932"/>
      <c r="E52" s="1080"/>
      <c r="F52" s="1081"/>
      <c r="G52" s="1082"/>
      <c r="H52" s="1081"/>
      <c r="I52" s="1082"/>
      <c r="J52" s="483"/>
    </row>
    <row r="53" spans="1:10">
      <c r="A53" s="487"/>
      <c r="B53" s="488" t="s">
        <v>607</v>
      </c>
      <c r="C53" s="490"/>
      <c r="D53" s="1083"/>
      <c r="E53" s="1084"/>
      <c r="F53" s="1085"/>
      <c r="G53" s="1086"/>
      <c r="H53" s="1085"/>
      <c r="I53" s="1086"/>
    </row>
    <row r="54" spans="1:10">
      <c r="A54" s="494"/>
      <c r="B54" s="483"/>
      <c r="C54" s="483"/>
      <c r="D54" s="483"/>
      <c r="E54" s="483"/>
      <c r="F54" s="483"/>
      <c r="G54" s="483"/>
      <c r="H54" s="483"/>
      <c r="I54" s="483"/>
      <c r="J54" s="483"/>
    </row>
    <row r="55" spans="1:10">
      <c r="A55" s="577">
        <v>2</v>
      </c>
      <c r="B55" s="1087" t="s">
        <v>608</v>
      </c>
      <c r="C55" s="1087"/>
      <c r="D55" s="1087"/>
      <c r="E55" s="1087"/>
      <c r="F55" s="1087"/>
      <c r="G55" s="1087"/>
      <c r="H55" s="1087"/>
      <c r="I55" s="1087"/>
      <c r="J55" s="483"/>
    </row>
    <row r="56" spans="1:10">
      <c r="A56" s="494"/>
      <c r="B56" s="483"/>
      <c r="C56" s="483"/>
      <c r="D56" s="483"/>
      <c r="E56" s="483"/>
      <c r="F56" s="483"/>
      <c r="G56" s="483"/>
      <c r="H56" s="483"/>
      <c r="I56" s="483"/>
      <c r="J56" s="483"/>
    </row>
    <row r="57" spans="1:10">
      <c r="A57" s="587"/>
      <c r="B57" s="1088" t="s">
        <v>720</v>
      </c>
      <c r="C57" s="1088"/>
      <c r="D57" s="1088"/>
      <c r="E57" s="1088"/>
      <c r="F57" s="1088"/>
      <c r="G57" s="1088"/>
      <c r="H57" s="1088"/>
      <c r="I57" s="1088"/>
      <c r="J57" s="483"/>
    </row>
    <row r="58" spans="1:10">
      <c r="A58" s="587"/>
      <c r="B58" s="531"/>
      <c r="C58" s="531"/>
      <c r="D58" s="531"/>
      <c r="E58" s="531"/>
      <c r="F58" s="531"/>
      <c r="G58" s="531"/>
      <c r="H58" s="531"/>
      <c r="I58" s="531"/>
      <c r="J58" s="483"/>
    </row>
    <row r="59" spans="1:10" ht="136.5" customHeight="1">
      <c r="A59" s="679" t="s">
        <v>609</v>
      </c>
      <c r="B59" s="1107" t="s">
        <v>889</v>
      </c>
      <c r="C59" s="1107"/>
      <c r="D59" s="1107"/>
      <c r="E59" s="1107"/>
      <c r="F59" s="1107"/>
      <c r="G59" s="1107"/>
      <c r="H59" s="1107"/>
      <c r="I59" s="1107"/>
      <c r="J59" s="483"/>
    </row>
    <row r="60" spans="1:10" s="525" customFormat="1" ht="86.25" customHeight="1">
      <c r="A60" s="588">
        <v>2.2000000000000002</v>
      </c>
      <c r="B60" s="1107" t="s">
        <v>890</v>
      </c>
      <c r="C60" s="1107"/>
      <c r="D60" s="1107"/>
      <c r="E60" s="1107"/>
      <c r="F60" s="1107"/>
      <c r="G60" s="1107"/>
      <c r="H60" s="1107"/>
      <c r="I60" s="1107"/>
      <c r="J60" s="494"/>
    </row>
    <row r="61" spans="1:10" ht="42" customHeight="1">
      <c r="A61" s="494">
        <v>2.2999999999999998</v>
      </c>
      <c r="B61" s="954" t="s">
        <v>891</v>
      </c>
      <c r="C61" s="954"/>
      <c r="D61" s="954"/>
      <c r="E61" s="954"/>
      <c r="F61" s="954"/>
      <c r="G61" s="954"/>
      <c r="H61" s="954"/>
      <c r="I61" s="954"/>
      <c r="J61" s="483"/>
    </row>
    <row r="62" spans="1:10">
      <c r="A62" s="494">
        <v>2.2999999999999998</v>
      </c>
      <c r="B62" s="1019" t="s">
        <v>610</v>
      </c>
      <c r="C62" s="1019"/>
      <c r="D62" s="1019"/>
      <c r="E62" s="1019"/>
      <c r="F62" s="1019"/>
      <c r="G62" s="1019"/>
      <c r="H62" s="1019"/>
      <c r="I62" s="1019"/>
      <c r="J62" s="483"/>
    </row>
    <row r="63" spans="1:10">
      <c r="B63" s="1019" t="s">
        <v>611</v>
      </c>
      <c r="C63" s="1019"/>
      <c r="D63" s="1019"/>
      <c r="E63" s="1019"/>
      <c r="F63" s="1019"/>
      <c r="G63" s="1019"/>
      <c r="H63" s="1019"/>
      <c r="I63" s="1019"/>
    </row>
    <row r="64" spans="1:10">
      <c r="B64" s="1068" t="s">
        <v>612</v>
      </c>
      <c r="C64" s="1068"/>
      <c r="D64" s="491"/>
      <c r="E64" s="491"/>
      <c r="F64" s="491"/>
      <c r="G64" s="491"/>
      <c r="H64" s="491"/>
      <c r="I64" s="491"/>
    </row>
    <row r="65" spans="1:25" ht="51.75" customHeight="1">
      <c r="A65" s="494"/>
      <c r="B65" s="1069" t="s">
        <v>892</v>
      </c>
      <c r="C65" s="1069"/>
      <c r="D65" s="1069"/>
      <c r="E65" s="1069"/>
      <c r="F65" s="1069"/>
      <c r="G65" s="1069"/>
      <c r="H65" s="1069"/>
      <c r="I65" s="1069"/>
      <c r="J65" s="483"/>
    </row>
    <row r="66" spans="1:25" ht="38.25" customHeight="1">
      <c r="A66" s="578"/>
      <c r="B66" s="1070" t="s">
        <v>613</v>
      </c>
      <c r="C66" s="1071"/>
      <c r="D66" s="1071"/>
      <c r="E66" s="1072"/>
      <c r="F66" s="1073"/>
      <c r="G66" s="1074"/>
      <c r="H66" s="1075"/>
      <c r="I66" s="1074"/>
      <c r="J66" s="494"/>
      <c r="K66" s="494"/>
      <c r="L66" s="494"/>
      <c r="M66" s="494"/>
      <c r="N66" s="495" t="e">
        <f>'[8]Names of Bidder'!#REF!</f>
        <v>#REF!</v>
      </c>
      <c r="O66" s="494"/>
      <c r="P66" s="494"/>
      <c r="Q66" s="494"/>
      <c r="R66" s="494"/>
      <c r="S66" s="494"/>
      <c r="T66" s="494"/>
      <c r="U66" s="494"/>
      <c r="V66" s="494"/>
      <c r="W66" s="494"/>
      <c r="X66" s="494"/>
      <c r="Y66" s="494"/>
    </row>
    <row r="67" spans="1:25" ht="22.5" customHeight="1">
      <c r="A67" s="560"/>
      <c r="B67" s="1126" t="s">
        <v>893</v>
      </c>
      <c r="C67" s="1077"/>
      <c r="D67" s="1077"/>
      <c r="E67" s="1078"/>
      <c r="F67" s="947"/>
      <c r="G67" s="948"/>
      <c r="H67" s="947"/>
      <c r="I67" s="948"/>
      <c r="J67" s="494"/>
      <c r="K67" s="494"/>
      <c r="L67" s="494"/>
      <c r="M67" s="494"/>
      <c r="N67" s="496" t="e">
        <f>'[8]Names of Bidder'!#REF!</f>
        <v>#REF!</v>
      </c>
      <c r="O67" s="494"/>
      <c r="P67" s="494"/>
      <c r="Q67" s="494"/>
      <c r="R67" s="494"/>
      <c r="S67" s="494"/>
      <c r="T67" s="494"/>
      <c r="U67" s="494"/>
      <c r="V67" s="494"/>
      <c r="W67" s="494"/>
      <c r="X67" s="494"/>
      <c r="Y67" s="494"/>
    </row>
    <row r="68" spans="1:25" ht="44.25" customHeight="1">
      <c r="A68" s="578">
        <v>1</v>
      </c>
      <c r="B68" s="1055" t="s">
        <v>614</v>
      </c>
      <c r="C68" s="1056"/>
      <c r="D68" s="1056"/>
      <c r="E68" s="1062"/>
      <c r="F68" s="947"/>
      <c r="G68" s="948"/>
      <c r="H68" s="947"/>
      <c r="I68" s="948"/>
      <c r="J68" s="481"/>
      <c r="K68" s="481"/>
      <c r="L68" s="481"/>
      <c r="M68" s="481"/>
      <c r="N68" s="496" t="e">
        <f>'[8]Names of Bidder'!#REF!</f>
        <v>#REF!</v>
      </c>
      <c r="O68" s="481"/>
      <c r="P68" s="481"/>
      <c r="Q68" s="481"/>
      <c r="R68" s="481"/>
      <c r="S68" s="481"/>
      <c r="T68" s="481"/>
      <c r="U68" s="481"/>
      <c r="V68" s="481"/>
      <c r="W68" s="481"/>
      <c r="X68" s="481"/>
      <c r="Y68" s="481"/>
    </row>
    <row r="69" spans="1:25" ht="14.25" customHeight="1">
      <c r="A69" s="572"/>
      <c r="B69" s="497"/>
      <c r="C69" s="497"/>
      <c r="D69" s="497"/>
      <c r="E69" s="497"/>
      <c r="F69" s="498"/>
      <c r="G69" s="498"/>
      <c r="H69" s="498"/>
      <c r="I69" s="498"/>
      <c r="J69" s="481"/>
      <c r="K69" s="481"/>
      <c r="L69" s="481"/>
      <c r="M69" s="481"/>
      <c r="N69" s="481"/>
      <c r="O69" s="481"/>
      <c r="P69" s="481"/>
      <c r="Q69" s="481"/>
      <c r="R69" s="481"/>
      <c r="S69" s="481"/>
      <c r="T69" s="481"/>
      <c r="U69" s="481"/>
      <c r="V69" s="481"/>
      <c r="W69" s="481"/>
      <c r="X69" s="481"/>
      <c r="Y69" s="481"/>
    </row>
    <row r="70" spans="1:25" ht="36.75" customHeight="1">
      <c r="A70" s="578">
        <v>2</v>
      </c>
      <c r="B70" s="1055" t="s">
        <v>615</v>
      </c>
      <c r="C70" s="1056"/>
      <c r="D70" s="1056"/>
      <c r="E70" s="1062"/>
      <c r="F70" s="687"/>
      <c r="G70" s="688"/>
      <c r="H70" s="983"/>
      <c r="I70" s="948"/>
      <c r="J70" s="481"/>
      <c r="K70" s="481"/>
      <c r="L70" s="481"/>
      <c r="M70" s="481"/>
      <c r="N70" s="481"/>
      <c r="O70" s="481"/>
      <c r="P70" s="481"/>
      <c r="Q70" s="481"/>
      <c r="R70" s="481"/>
      <c r="S70" s="481"/>
      <c r="T70" s="481"/>
      <c r="U70" s="481"/>
      <c r="V70" s="481"/>
      <c r="W70" s="481"/>
      <c r="X70" s="481"/>
      <c r="Y70" s="481"/>
    </row>
    <row r="71" spans="1:25" ht="14.25" customHeight="1">
      <c r="A71" s="572"/>
      <c r="B71" s="498"/>
      <c r="C71" s="498"/>
      <c r="D71" s="498"/>
      <c r="E71" s="498"/>
      <c r="F71" s="498"/>
      <c r="G71" s="498"/>
      <c r="H71" s="498"/>
      <c r="I71" s="498"/>
      <c r="J71" s="481"/>
      <c r="K71" s="481"/>
      <c r="L71" s="481"/>
      <c r="M71" s="481"/>
      <c r="N71" s="481"/>
      <c r="O71" s="481"/>
      <c r="P71" s="481"/>
      <c r="Q71" s="481"/>
      <c r="R71" s="481"/>
      <c r="S71" s="481"/>
      <c r="T71" s="481"/>
      <c r="U71" s="481"/>
      <c r="V71" s="481"/>
      <c r="W71" s="481"/>
      <c r="X71" s="481"/>
      <c r="Y71" s="481"/>
    </row>
    <row r="72" spans="1:25" ht="23.25" customHeight="1">
      <c r="A72" s="1125" t="s">
        <v>895</v>
      </c>
      <c r="B72" s="972" t="s">
        <v>864</v>
      </c>
      <c r="C72" s="973"/>
      <c r="D72" s="973"/>
      <c r="E72" s="974"/>
      <c r="F72" s="980"/>
      <c r="G72" s="981"/>
      <c r="H72" s="982"/>
      <c r="I72" s="981"/>
      <c r="J72" s="481"/>
      <c r="K72" s="481"/>
      <c r="L72" s="481"/>
      <c r="M72" s="481"/>
      <c r="N72" s="481"/>
      <c r="O72" s="481"/>
      <c r="P72" s="481"/>
      <c r="Q72" s="481"/>
      <c r="R72" s="481"/>
      <c r="S72" s="481"/>
      <c r="T72" s="481"/>
      <c r="U72" s="481"/>
      <c r="V72" s="481"/>
      <c r="W72" s="481"/>
      <c r="X72" s="481"/>
      <c r="Y72" s="481"/>
    </row>
    <row r="73" spans="1:25" ht="21" customHeight="1">
      <c r="A73" s="979"/>
      <c r="B73" s="991"/>
      <c r="C73" s="992"/>
      <c r="D73" s="992"/>
      <c r="E73" s="1067"/>
      <c r="F73" s="934"/>
      <c r="G73" s="933"/>
      <c r="H73" s="932"/>
      <c r="I73" s="933"/>
      <c r="J73" s="481"/>
      <c r="K73" s="481"/>
      <c r="L73" s="481"/>
      <c r="M73" s="481"/>
      <c r="N73" s="481"/>
      <c r="O73" s="481"/>
      <c r="P73" s="481"/>
      <c r="Q73" s="481"/>
      <c r="R73" s="481"/>
      <c r="S73" s="481"/>
      <c r="T73" s="481"/>
      <c r="U73" s="481"/>
      <c r="V73" s="481"/>
      <c r="W73" s="481"/>
      <c r="X73" s="481"/>
      <c r="Y73" s="481"/>
    </row>
    <row r="74" spans="1:25" ht="20.25" customHeight="1">
      <c r="A74" s="979"/>
      <c r="B74" s="991"/>
      <c r="C74" s="992"/>
      <c r="D74" s="992"/>
      <c r="E74" s="1067"/>
      <c r="F74" s="934"/>
      <c r="G74" s="933"/>
      <c r="H74" s="932"/>
      <c r="I74" s="933"/>
      <c r="J74" s="481"/>
      <c r="K74" s="481"/>
      <c r="L74" s="481"/>
      <c r="M74" s="481"/>
      <c r="N74" s="481"/>
      <c r="O74" s="481"/>
      <c r="P74" s="481"/>
      <c r="Q74" s="481"/>
      <c r="R74" s="481"/>
      <c r="S74" s="481"/>
      <c r="T74" s="481"/>
      <c r="U74" s="481"/>
      <c r="V74" s="481"/>
      <c r="W74" s="481"/>
      <c r="X74" s="481"/>
      <c r="Y74" s="481"/>
    </row>
    <row r="75" spans="1:25" ht="21" customHeight="1">
      <c r="A75" s="979"/>
      <c r="B75" s="991"/>
      <c r="C75" s="992"/>
      <c r="D75" s="992"/>
      <c r="E75" s="1067"/>
      <c r="F75" s="934"/>
      <c r="G75" s="933"/>
      <c r="H75" s="932"/>
      <c r="I75" s="933"/>
      <c r="J75" s="481"/>
      <c r="K75" s="481"/>
      <c r="L75" s="481"/>
      <c r="M75" s="481"/>
      <c r="N75" s="481"/>
      <c r="O75" s="481"/>
      <c r="P75" s="481"/>
      <c r="Q75" s="481"/>
      <c r="R75" s="481"/>
      <c r="S75" s="481"/>
      <c r="T75" s="481"/>
      <c r="U75" s="481"/>
      <c r="V75" s="481"/>
      <c r="W75" s="481"/>
      <c r="X75" s="481"/>
      <c r="Y75" s="481"/>
    </row>
    <row r="76" spans="1:25" ht="24.95" customHeight="1">
      <c r="A76" s="560"/>
      <c r="E76" s="499" t="s">
        <v>616</v>
      </c>
      <c r="F76" s="970"/>
      <c r="G76" s="945"/>
      <c r="H76" s="944"/>
      <c r="I76" s="945"/>
      <c r="J76" s="481"/>
      <c r="K76" s="481"/>
      <c r="L76" s="481"/>
      <c r="M76" s="481"/>
      <c r="N76" s="481"/>
      <c r="O76" s="481"/>
      <c r="P76" s="481"/>
      <c r="Q76" s="481"/>
      <c r="R76" s="481"/>
      <c r="S76" s="481"/>
      <c r="T76" s="481"/>
      <c r="U76" s="481"/>
      <c r="V76" s="481"/>
      <c r="W76" s="481"/>
      <c r="X76" s="481"/>
      <c r="Y76" s="481"/>
    </row>
    <row r="77" spans="1:25" ht="24.95" customHeight="1">
      <c r="A77" s="560"/>
      <c r="E77" s="499" t="s">
        <v>6</v>
      </c>
      <c r="F77" s="970"/>
      <c r="G77" s="945"/>
      <c r="H77" s="944"/>
      <c r="I77" s="945"/>
      <c r="J77" s="481"/>
      <c r="K77" s="481"/>
      <c r="L77" s="481"/>
      <c r="M77" s="481"/>
      <c r="N77" s="481"/>
      <c r="O77" s="481"/>
      <c r="P77" s="481"/>
      <c r="Q77" s="481"/>
      <c r="R77" s="481"/>
      <c r="S77" s="481"/>
      <c r="T77" s="481"/>
      <c r="U77" s="481"/>
      <c r="V77" s="481"/>
      <c r="W77" s="481"/>
      <c r="X77" s="481"/>
      <c r="Y77" s="481"/>
    </row>
    <row r="78" spans="1:25" ht="24.95" customHeight="1">
      <c r="A78" s="560"/>
      <c r="B78" s="500"/>
      <c r="C78" s="500"/>
      <c r="D78" s="500"/>
      <c r="E78" s="501" t="s">
        <v>617</v>
      </c>
      <c r="F78" s="935"/>
      <c r="G78" s="936"/>
      <c r="H78" s="949"/>
      <c r="I78" s="936"/>
      <c r="J78" s="481"/>
      <c r="K78" s="481"/>
      <c r="L78" s="481"/>
      <c r="M78" s="481"/>
      <c r="N78" s="481"/>
      <c r="O78" s="481"/>
      <c r="P78" s="481"/>
      <c r="Q78" s="481"/>
      <c r="R78" s="481"/>
      <c r="S78" s="481"/>
      <c r="T78" s="481"/>
      <c r="U78" s="481"/>
      <c r="V78" s="481"/>
      <c r="W78" s="481"/>
      <c r="X78" s="481"/>
      <c r="Y78" s="481"/>
    </row>
    <row r="79" spans="1:25" ht="24.95" customHeight="1">
      <c r="A79" s="709" t="s">
        <v>896</v>
      </c>
      <c r="B79" s="1121" t="s">
        <v>894</v>
      </c>
      <c r="C79" s="1122"/>
      <c r="D79" s="1122"/>
      <c r="E79" s="1122"/>
      <c r="F79" s="935"/>
      <c r="G79" s="936"/>
      <c r="H79" s="949"/>
      <c r="I79" s="936"/>
      <c r="J79" s="481"/>
      <c r="K79" s="481"/>
      <c r="L79" s="481"/>
      <c r="M79" s="481"/>
      <c r="N79" s="481"/>
      <c r="O79" s="481"/>
      <c r="P79" s="481"/>
      <c r="Q79" s="481"/>
      <c r="R79" s="481"/>
      <c r="S79" s="481"/>
      <c r="T79" s="481"/>
      <c r="U79" s="481"/>
      <c r="V79" s="481"/>
      <c r="W79" s="481"/>
      <c r="X79" s="481"/>
      <c r="Y79" s="481"/>
    </row>
    <row r="80" spans="1:25" ht="24.95" customHeight="1">
      <c r="A80" s="709" t="s">
        <v>897</v>
      </c>
      <c r="B80" s="1121" t="s">
        <v>898</v>
      </c>
      <c r="C80" s="1122"/>
      <c r="D80" s="1122"/>
      <c r="E80" s="1122"/>
      <c r="F80" s="935"/>
      <c r="G80" s="936"/>
      <c r="H80" s="949"/>
      <c r="I80" s="936"/>
      <c r="J80" s="481"/>
      <c r="K80" s="481"/>
      <c r="L80" s="481"/>
      <c r="M80" s="481"/>
      <c r="N80" s="481"/>
      <c r="O80" s="481"/>
      <c r="P80" s="481"/>
      <c r="Q80" s="481"/>
      <c r="R80" s="481"/>
      <c r="S80" s="481"/>
      <c r="T80" s="481"/>
      <c r="U80" s="481"/>
      <c r="V80" s="481"/>
      <c r="W80" s="481"/>
      <c r="X80" s="481"/>
      <c r="Y80" s="481"/>
    </row>
    <row r="81" spans="1:25" ht="24.95" hidden="1" customHeight="1">
      <c r="A81" s="709"/>
      <c r="B81" s="710"/>
      <c r="C81" s="711"/>
      <c r="D81" s="711"/>
      <c r="E81" s="711"/>
      <c r="F81" s="556"/>
      <c r="G81" s="556"/>
      <c r="H81" s="556"/>
      <c r="I81" s="556"/>
      <c r="J81" s="481"/>
      <c r="K81" s="481"/>
      <c r="L81" s="481"/>
      <c r="M81" s="481"/>
      <c r="N81" s="481"/>
      <c r="O81" s="481"/>
      <c r="P81" s="481"/>
      <c r="Q81" s="481"/>
      <c r="R81" s="481"/>
      <c r="S81" s="481"/>
      <c r="T81" s="481"/>
      <c r="U81" s="481"/>
      <c r="V81" s="481"/>
      <c r="W81" s="481"/>
      <c r="X81" s="481"/>
      <c r="Y81" s="481"/>
    </row>
    <row r="82" spans="1:25" ht="24.95" hidden="1" customHeight="1">
      <c r="A82" s="709"/>
      <c r="B82" s="710"/>
      <c r="C82" s="711"/>
      <c r="D82" s="711"/>
      <c r="E82" s="711"/>
      <c r="F82" s="556"/>
      <c r="G82" s="556"/>
      <c r="H82" s="556"/>
      <c r="I82" s="556"/>
      <c r="J82" s="481"/>
      <c r="K82" s="481"/>
      <c r="L82" s="481"/>
      <c r="M82" s="481"/>
      <c r="N82" s="481"/>
      <c r="O82" s="481"/>
      <c r="P82" s="481"/>
      <c r="Q82" s="481"/>
      <c r="R82" s="481"/>
      <c r="S82" s="481"/>
      <c r="T82" s="481"/>
      <c r="U82" s="481"/>
      <c r="V82" s="481"/>
      <c r="W82" s="481"/>
      <c r="X82" s="481"/>
      <c r="Y82" s="481"/>
    </row>
    <row r="83" spans="1:25" ht="24.95" hidden="1" customHeight="1">
      <c r="A83" s="560"/>
      <c r="B83" s="1123"/>
      <c r="C83" s="1124"/>
      <c r="D83" s="1124"/>
      <c r="E83" s="1124"/>
      <c r="F83" s="556"/>
      <c r="G83" s="556"/>
      <c r="H83" s="556"/>
      <c r="I83" s="556"/>
      <c r="J83" s="481"/>
      <c r="K83" s="481"/>
      <c r="L83" s="481"/>
      <c r="M83" s="481"/>
      <c r="N83" s="481"/>
      <c r="O83" s="481"/>
      <c r="P83" s="481"/>
      <c r="Q83" s="481"/>
      <c r="R83" s="481"/>
      <c r="S83" s="481"/>
      <c r="T83" s="481"/>
      <c r="U83" s="481"/>
      <c r="V83" s="481"/>
      <c r="W83" s="481"/>
      <c r="X83" s="481"/>
      <c r="Y83" s="481"/>
    </row>
    <row r="84" spans="1:25" ht="24.95" hidden="1" customHeight="1">
      <c r="A84" s="560"/>
      <c r="B84" s="1123"/>
      <c r="C84" s="1124"/>
      <c r="D84" s="1124"/>
      <c r="E84" s="1124"/>
      <c r="F84" s="556"/>
      <c r="G84" s="556"/>
      <c r="H84" s="556"/>
      <c r="I84" s="556"/>
      <c r="J84" s="481"/>
      <c r="K84" s="481"/>
      <c r="L84" s="481"/>
      <c r="M84" s="481"/>
      <c r="N84" s="481"/>
      <c r="O84" s="481"/>
      <c r="P84" s="481"/>
      <c r="Q84" s="481"/>
      <c r="R84" s="481"/>
      <c r="S84" s="481"/>
      <c r="T84" s="481"/>
      <c r="U84" s="481"/>
      <c r="V84" s="481"/>
      <c r="W84" s="481"/>
      <c r="X84" s="481"/>
      <c r="Y84" s="481"/>
    </row>
    <row r="85" spans="1:25" ht="20.25" hidden="1" customHeight="1">
      <c r="A85" s="560"/>
      <c r="B85" s="1123"/>
      <c r="C85" s="1124"/>
      <c r="D85" s="1124"/>
      <c r="E85" s="1124"/>
      <c r="F85" s="493"/>
      <c r="G85" s="493"/>
      <c r="H85" s="493"/>
      <c r="I85" s="493"/>
      <c r="J85" s="481"/>
      <c r="K85" s="481"/>
      <c r="L85" s="481"/>
      <c r="M85" s="481"/>
      <c r="N85" s="481"/>
      <c r="O85" s="481"/>
      <c r="P85" s="481"/>
      <c r="Q85" s="481"/>
      <c r="R85" s="481"/>
      <c r="S85" s="481"/>
      <c r="T85" s="481"/>
      <c r="U85" s="481"/>
      <c r="V85" s="481"/>
      <c r="W85" s="481"/>
      <c r="X85" s="481"/>
      <c r="Y85" s="481"/>
    </row>
    <row r="86" spans="1:25" ht="35.25" hidden="1" customHeight="1">
      <c r="A86" s="486" t="s">
        <v>618</v>
      </c>
      <c r="B86" s="937" t="s">
        <v>867</v>
      </c>
      <c r="C86" s="938"/>
      <c r="D86" s="938"/>
      <c r="E86" s="939"/>
      <c r="F86" s="940"/>
      <c r="G86" s="941"/>
      <c r="H86" s="940"/>
      <c r="I86" s="941"/>
      <c r="J86" s="481"/>
      <c r="K86" s="481"/>
      <c r="L86" s="481"/>
      <c r="M86" s="481"/>
      <c r="N86" s="481"/>
      <c r="O86" s="481"/>
      <c r="P86" s="481"/>
      <c r="Q86" s="481"/>
      <c r="R86" s="481"/>
      <c r="S86" s="481"/>
      <c r="T86" s="481"/>
      <c r="U86" s="481"/>
      <c r="V86" s="481"/>
      <c r="W86" s="481"/>
      <c r="X86" s="481"/>
      <c r="Y86" s="481"/>
    </row>
    <row r="87" spans="1:25" ht="30.75" hidden="1" customHeight="1">
      <c r="A87" s="567" t="s">
        <v>539</v>
      </c>
      <c r="B87" s="937" t="s">
        <v>868</v>
      </c>
      <c r="C87" s="938"/>
      <c r="D87" s="938"/>
      <c r="E87" s="939"/>
      <c r="F87" s="554"/>
      <c r="G87" s="554"/>
      <c r="H87" s="554"/>
      <c r="I87" s="554"/>
      <c r="J87" s="481"/>
      <c r="K87" s="481"/>
      <c r="L87" s="481"/>
      <c r="M87" s="481"/>
      <c r="N87" s="481"/>
      <c r="O87" s="481"/>
      <c r="P87" s="481"/>
      <c r="Q87" s="481"/>
      <c r="R87" s="481"/>
      <c r="S87" s="481"/>
      <c r="T87" s="481"/>
      <c r="U87" s="481"/>
      <c r="V87" s="481"/>
      <c r="W87" s="481"/>
      <c r="X87" s="481"/>
      <c r="Y87" s="481"/>
    </row>
    <row r="88" spans="1:25" ht="90.75" customHeight="1">
      <c r="A88" s="567" t="s">
        <v>718</v>
      </c>
      <c r="B88" s="937" t="s">
        <v>862</v>
      </c>
      <c r="C88" s="938"/>
      <c r="D88" s="938"/>
      <c r="E88" s="939"/>
      <c r="F88" s="537"/>
      <c r="G88" s="538"/>
      <c r="H88" s="538"/>
      <c r="I88" s="539"/>
      <c r="J88" s="481"/>
      <c r="K88" s="481"/>
      <c r="L88" s="481"/>
      <c r="M88" s="481"/>
      <c r="N88" s="481"/>
      <c r="O88" s="481"/>
      <c r="P88" s="481"/>
      <c r="Q88" s="481"/>
      <c r="R88" s="481"/>
      <c r="S88" s="481"/>
      <c r="T88" s="481"/>
      <c r="U88" s="481"/>
      <c r="V88" s="481"/>
      <c r="W88" s="481"/>
      <c r="X88" s="481"/>
      <c r="Y88" s="481"/>
    </row>
    <row r="89" spans="1:25" ht="33" customHeight="1">
      <c r="A89" s="709" t="s">
        <v>539</v>
      </c>
      <c r="B89" s="937" t="s">
        <v>899</v>
      </c>
      <c r="C89" s="938"/>
      <c r="D89" s="938"/>
      <c r="E89" s="939"/>
      <c r="F89" s="712"/>
      <c r="G89" s="713"/>
      <c r="H89" s="713"/>
      <c r="I89" s="714"/>
      <c r="J89" s="481"/>
      <c r="K89" s="481"/>
      <c r="L89" s="481"/>
      <c r="M89" s="481"/>
      <c r="N89" s="481"/>
      <c r="O89" s="481"/>
      <c r="P89" s="481"/>
      <c r="Q89" s="481"/>
      <c r="R89" s="481"/>
      <c r="S89" s="481"/>
      <c r="T89" s="481"/>
      <c r="U89" s="481"/>
      <c r="V89" s="481"/>
      <c r="W89" s="481"/>
      <c r="X89" s="481"/>
      <c r="Y89" s="481"/>
    </row>
    <row r="90" spans="1:25" ht="24.95" customHeight="1">
      <c r="A90" s="560">
        <v>6</v>
      </c>
      <c r="B90" s="1042" t="s">
        <v>619</v>
      </c>
      <c r="C90" s="1043"/>
      <c r="D90" s="1043"/>
      <c r="E90" s="1044"/>
      <c r="F90" s="504"/>
      <c r="G90" s="505"/>
      <c r="H90" s="504"/>
      <c r="I90" s="506"/>
      <c r="J90" s="481"/>
      <c r="K90" s="481"/>
      <c r="L90" s="481"/>
      <c r="M90" s="481"/>
      <c r="N90" s="481"/>
      <c r="O90" s="481"/>
      <c r="P90" s="481"/>
      <c r="Q90" s="481"/>
      <c r="R90" s="481"/>
      <c r="S90" s="481"/>
      <c r="T90" s="481"/>
      <c r="U90" s="481"/>
      <c r="V90" s="481"/>
      <c r="W90" s="481"/>
      <c r="X90" s="481"/>
      <c r="Y90" s="481"/>
    </row>
    <row r="91" spans="1:25" ht="36" customHeight="1">
      <c r="A91" s="560"/>
      <c r="B91" s="1045" t="s">
        <v>620</v>
      </c>
      <c r="C91" s="1034"/>
      <c r="D91" s="1034"/>
      <c r="E91" s="1046"/>
      <c r="F91" s="507"/>
      <c r="G91" s="508"/>
      <c r="H91" s="507"/>
      <c r="I91" s="509"/>
      <c r="J91" s="481"/>
      <c r="K91" s="481"/>
      <c r="L91" s="481"/>
      <c r="M91" s="481"/>
      <c r="N91" s="481"/>
      <c r="O91" s="481"/>
      <c r="P91" s="481"/>
      <c r="Q91" s="481"/>
      <c r="R91" s="481"/>
      <c r="S91" s="481"/>
      <c r="T91" s="481"/>
      <c r="U91" s="481"/>
      <c r="V91" s="481"/>
      <c r="W91" s="481"/>
      <c r="X91" s="481"/>
      <c r="Y91" s="481"/>
    </row>
    <row r="92" spans="1:25" ht="114" customHeight="1">
      <c r="A92" s="560"/>
      <c r="B92" s="1053"/>
      <c r="C92" s="954"/>
      <c r="D92" s="954"/>
      <c r="E92" s="1054"/>
      <c r="F92" s="1047"/>
      <c r="G92" s="1048"/>
      <c r="H92" s="1047"/>
      <c r="I92" s="1048"/>
      <c r="J92" s="481"/>
      <c r="K92" s="481"/>
      <c r="L92" s="481"/>
      <c r="M92" s="481"/>
      <c r="N92" s="481"/>
      <c r="O92" s="481"/>
      <c r="P92" s="481"/>
      <c r="Q92" s="481"/>
      <c r="R92" s="481"/>
      <c r="S92" s="481"/>
      <c r="T92" s="481"/>
      <c r="U92" s="481"/>
      <c r="V92" s="481"/>
      <c r="W92" s="481"/>
      <c r="X92" s="481"/>
      <c r="Y92" s="481"/>
    </row>
    <row r="93" spans="1:25" ht="21" customHeight="1">
      <c r="A93" s="560"/>
      <c r="B93" s="503"/>
      <c r="C93" s="503"/>
      <c r="D93" s="503"/>
      <c r="E93" s="503"/>
      <c r="F93" s="1049"/>
      <c r="G93" s="1050"/>
      <c r="H93" s="507"/>
      <c r="I93" s="509"/>
      <c r="J93" s="481"/>
      <c r="K93" s="481"/>
      <c r="L93" s="481"/>
      <c r="M93" s="481"/>
      <c r="N93" s="481"/>
      <c r="O93" s="481"/>
      <c r="P93" s="481"/>
      <c r="Q93" s="481"/>
      <c r="R93" s="481"/>
      <c r="S93" s="481"/>
      <c r="T93" s="481"/>
      <c r="U93" s="481"/>
      <c r="V93" s="481"/>
      <c r="W93" s="481"/>
      <c r="X93" s="481"/>
      <c r="Y93" s="481"/>
    </row>
    <row r="94" spans="1:25" ht="18.75" customHeight="1">
      <c r="A94" s="560"/>
      <c r="B94" s="510"/>
      <c r="C94" s="510"/>
      <c r="D94" s="510"/>
      <c r="E94" s="510"/>
      <c r="F94" s="1002"/>
      <c r="G94" s="1003"/>
      <c r="H94" s="1002"/>
      <c r="I94" s="1003"/>
      <c r="J94" s="481"/>
      <c r="K94" s="481"/>
      <c r="L94" s="481"/>
      <c r="M94" s="481"/>
      <c r="N94" s="481"/>
      <c r="O94" s="481"/>
      <c r="P94" s="481"/>
      <c r="Q94" s="481"/>
      <c r="R94" s="481"/>
      <c r="S94" s="481"/>
      <c r="T94" s="481"/>
      <c r="U94" s="481"/>
      <c r="V94" s="481"/>
      <c r="W94" s="481"/>
      <c r="X94" s="481"/>
      <c r="Y94" s="481"/>
    </row>
    <row r="95" spans="1:25" ht="36.75" customHeight="1">
      <c r="A95" s="579">
        <v>7</v>
      </c>
      <c r="B95" s="1055" t="s">
        <v>621</v>
      </c>
      <c r="C95" s="1056"/>
      <c r="D95" s="1056"/>
      <c r="E95" s="1057"/>
      <c r="F95" s="1058"/>
      <c r="G95" s="1059"/>
      <c r="H95" s="1059"/>
      <c r="I95" s="1060"/>
      <c r="J95" s="481"/>
      <c r="K95" s="481"/>
      <c r="L95" s="481"/>
      <c r="M95" s="481"/>
      <c r="N95" s="481"/>
      <c r="O95" s="481"/>
      <c r="P95" s="481"/>
      <c r="Q95" s="481"/>
      <c r="R95" s="481"/>
      <c r="S95" s="481"/>
      <c r="T95" s="481"/>
      <c r="U95" s="481"/>
      <c r="V95" s="481"/>
      <c r="W95" s="481"/>
      <c r="X95" s="481"/>
      <c r="Y95" s="481"/>
    </row>
    <row r="96" spans="1:25" s="522" customFormat="1" ht="36.75" customHeight="1">
      <c r="A96" s="593"/>
      <c r="B96" s="680"/>
      <c r="C96" s="680"/>
      <c r="D96" s="680"/>
      <c r="E96" s="680"/>
      <c r="F96" s="681"/>
      <c r="G96" s="681"/>
      <c r="H96" s="681"/>
      <c r="I96" s="682"/>
      <c r="J96" s="520"/>
      <c r="K96" s="520"/>
      <c r="L96" s="520"/>
      <c r="M96" s="520"/>
      <c r="N96" s="520"/>
      <c r="O96" s="520"/>
      <c r="P96" s="520"/>
      <c r="Q96" s="520"/>
      <c r="R96" s="520"/>
      <c r="S96" s="520"/>
      <c r="T96" s="520"/>
      <c r="U96" s="520"/>
      <c r="V96" s="520"/>
      <c r="W96" s="520"/>
      <c r="X96" s="520"/>
      <c r="Y96" s="520"/>
    </row>
    <row r="97" spans="1:25" ht="44.25" hidden="1" customHeight="1">
      <c r="A97" s="578">
        <v>1</v>
      </c>
      <c r="B97" s="1055" t="s">
        <v>614</v>
      </c>
      <c r="C97" s="1056"/>
      <c r="D97" s="1056"/>
      <c r="E97" s="1062"/>
      <c r="F97" s="947"/>
      <c r="G97" s="948"/>
      <c r="H97" s="983"/>
      <c r="I97" s="948"/>
      <c r="J97" s="481"/>
      <c r="K97" s="481"/>
      <c r="L97" s="481"/>
      <c r="M97" s="481"/>
      <c r="N97" s="496" t="e">
        <f>'[8]Names of Bidder'!#REF!</f>
        <v>#REF!</v>
      </c>
      <c r="O97" s="481"/>
      <c r="P97" s="481"/>
      <c r="Q97" s="481"/>
      <c r="R97" s="481"/>
      <c r="S97" s="481"/>
      <c r="T97" s="481"/>
      <c r="U97" s="481"/>
      <c r="V97" s="481"/>
      <c r="W97" s="481"/>
      <c r="X97" s="481"/>
      <c r="Y97" s="481"/>
    </row>
    <row r="98" spans="1:25" ht="14.25" hidden="1" customHeight="1">
      <c r="A98" s="572"/>
      <c r="B98" s="497"/>
      <c r="C98" s="497"/>
      <c r="D98" s="497"/>
      <c r="E98" s="497"/>
      <c r="F98" s="498"/>
      <c r="G98" s="498"/>
      <c r="H98" s="498"/>
      <c r="I98" s="498"/>
      <c r="J98" s="481"/>
      <c r="K98" s="481"/>
      <c r="L98" s="481"/>
      <c r="M98" s="481"/>
      <c r="N98" s="481"/>
      <c r="O98" s="481"/>
      <c r="P98" s="481"/>
      <c r="Q98" s="481"/>
      <c r="R98" s="481"/>
      <c r="S98" s="481"/>
      <c r="T98" s="481"/>
      <c r="U98" s="481"/>
      <c r="V98" s="481"/>
      <c r="W98" s="481"/>
      <c r="X98" s="481"/>
      <c r="Y98" s="481"/>
    </row>
    <row r="99" spans="1:25" ht="36.75" hidden="1" customHeight="1">
      <c r="A99" s="578">
        <v>2</v>
      </c>
      <c r="B99" s="1055" t="s">
        <v>615</v>
      </c>
      <c r="C99" s="1056"/>
      <c r="D99" s="1056"/>
      <c r="E99" s="1062"/>
      <c r="F99" s="947"/>
      <c r="G99" s="948"/>
      <c r="H99" s="983"/>
      <c r="I99" s="948"/>
      <c r="J99" s="481"/>
      <c r="K99" s="481"/>
      <c r="L99" s="481"/>
      <c r="M99" s="481"/>
      <c r="N99" s="481"/>
      <c r="O99" s="481"/>
      <c r="P99" s="481"/>
      <c r="Q99" s="481"/>
      <c r="R99" s="481"/>
      <c r="S99" s="481"/>
      <c r="T99" s="481"/>
      <c r="U99" s="481"/>
      <c r="V99" s="481"/>
      <c r="W99" s="481"/>
      <c r="X99" s="481"/>
      <c r="Y99" s="481"/>
    </row>
    <row r="100" spans="1:25" ht="14.25" hidden="1" customHeight="1">
      <c r="A100" s="572"/>
      <c r="B100" s="498"/>
      <c r="C100" s="498"/>
      <c r="D100" s="498"/>
      <c r="E100" s="498"/>
      <c r="F100" s="498"/>
      <c r="G100" s="498"/>
      <c r="H100" s="498"/>
      <c r="I100" s="498"/>
      <c r="J100" s="481"/>
      <c r="K100" s="481"/>
      <c r="L100" s="481"/>
      <c r="M100" s="481"/>
      <c r="N100" s="481"/>
      <c r="O100" s="481"/>
      <c r="P100" s="481"/>
      <c r="Q100" s="481"/>
      <c r="R100" s="481"/>
      <c r="S100" s="481"/>
      <c r="T100" s="481"/>
      <c r="U100" s="481"/>
      <c r="V100" s="481"/>
      <c r="W100" s="481"/>
      <c r="X100" s="481"/>
      <c r="Y100" s="481"/>
    </row>
    <row r="101" spans="1:25" ht="23.25" hidden="1" customHeight="1">
      <c r="A101" s="978">
        <v>3</v>
      </c>
      <c r="B101" s="972" t="s">
        <v>864</v>
      </c>
      <c r="C101" s="973"/>
      <c r="D101" s="973"/>
      <c r="E101" s="974"/>
      <c r="F101" s="980"/>
      <c r="G101" s="981"/>
      <c r="H101" s="982"/>
      <c r="I101" s="981"/>
      <c r="J101" s="481"/>
      <c r="K101" s="481"/>
      <c r="L101" s="481"/>
      <c r="M101" s="481"/>
      <c r="N101" s="481"/>
      <c r="O101" s="481"/>
      <c r="P101" s="481"/>
      <c r="Q101" s="481"/>
      <c r="R101" s="481"/>
      <c r="S101" s="481"/>
      <c r="T101" s="481"/>
      <c r="U101" s="481"/>
      <c r="V101" s="481"/>
      <c r="W101" s="481"/>
      <c r="X101" s="481"/>
      <c r="Y101" s="481"/>
    </row>
    <row r="102" spans="1:25" ht="21" hidden="1" customHeight="1">
      <c r="A102" s="979"/>
      <c r="B102" s="991"/>
      <c r="C102" s="992"/>
      <c r="D102" s="992"/>
      <c r="E102" s="1067"/>
      <c r="F102" s="934"/>
      <c r="G102" s="933"/>
      <c r="H102" s="932"/>
      <c r="I102" s="933"/>
      <c r="J102" s="481"/>
      <c r="K102" s="481"/>
      <c r="L102" s="481"/>
      <c r="M102" s="481"/>
      <c r="N102" s="481"/>
      <c r="O102" s="481"/>
      <c r="P102" s="481"/>
      <c r="Q102" s="481"/>
      <c r="R102" s="481"/>
      <c r="S102" s="481"/>
      <c r="T102" s="481"/>
      <c r="U102" s="481"/>
      <c r="V102" s="481"/>
      <c r="W102" s="481"/>
      <c r="X102" s="481"/>
      <c r="Y102" s="481"/>
    </row>
    <row r="103" spans="1:25" ht="20.25" hidden="1" customHeight="1">
      <c r="A103" s="979"/>
      <c r="B103" s="991"/>
      <c r="C103" s="992"/>
      <c r="D103" s="992"/>
      <c r="E103" s="1067"/>
      <c r="F103" s="934"/>
      <c r="G103" s="933"/>
      <c r="H103" s="932"/>
      <c r="I103" s="933"/>
      <c r="J103" s="481"/>
      <c r="K103" s="481"/>
      <c r="L103" s="481"/>
      <c r="M103" s="481"/>
      <c r="N103" s="481"/>
      <c r="O103" s="481"/>
      <c r="P103" s="481"/>
      <c r="Q103" s="481"/>
      <c r="R103" s="481"/>
      <c r="S103" s="481"/>
      <c r="T103" s="481"/>
      <c r="U103" s="481"/>
      <c r="V103" s="481"/>
      <c r="W103" s="481"/>
      <c r="X103" s="481"/>
      <c r="Y103" s="481"/>
    </row>
    <row r="104" spans="1:25" ht="21" hidden="1" customHeight="1">
      <c r="A104" s="979"/>
      <c r="B104" s="991"/>
      <c r="C104" s="992"/>
      <c r="D104" s="992"/>
      <c r="E104" s="1067"/>
      <c r="F104" s="934"/>
      <c r="G104" s="933"/>
      <c r="H104" s="932"/>
      <c r="I104" s="933"/>
      <c r="J104" s="481"/>
      <c r="K104" s="481"/>
      <c r="L104" s="481"/>
      <c r="M104" s="481"/>
      <c r="N104" s="481"/>
      <c r="O104" s="481"/>
      <c r="P104" s="481"/>
      <c r="Q104" s="481"/>
      <c r="R104" s="481"/>
      <c r="S104" s="481"/>
      <c r="T104" s="481"/>
      <c r="U104" s="481"/>
      <c r="V104" s="481"/>
      <c r="W104" s="481"/>
      <c r="X104" s="481"/>
      <c r="Y104" s="481"/>
    </row>
    <row r="105" spans="1:25" ht="24.95" hidden="1" customHeight="1">
      <c r="A105" s="560"/>
      <c r="E105" s="499" t="s">
        <v>616</v>
      </c>
      <c r="F105" s="970"/>
      <c r="G105" s="945"/>
      <c r="H105" s="944"/>
      <c r="I105" s="945"/>
      <c r="J105" s="481"/>
      <c r="K105" s="481"/>
      <c r="L105" s="481"/>
      <c r="M105" s="481"/>
      <c r="N105" s="481"/>
      <c r="O105" s="481"/>
      <c r="P105" s="481"/>
      <c r="Q105" s="481"/>
      <c r="R105" s="481"/>
      <c r="S105" s="481"/>
      <c r="T105" s="481"/>
      <c r="U105" s="481"/>
      <c r="V105" s="481"/>
      <c r="W105" s="481"/>
      <c r="X105" s="481"/>
      <c r="Y105" s="481"/>
    </row>
    <row r="106" spans="1:25" ht="24.95" hidden="1" customHeight="1">
      <c r="A106" s="560"/>
      <c r="E106" s="499" t="s">
        <v>6</v>
      </c>
      <c r="F106" s="970"/>
      <c r="G106" s="945"/>
      <c r="H106" s="944"/>
      <c r="I106" s="945"/>
      <c r="J106" s="481"/>
      <c r="K106" s="481"/>
      <c r="L106" s="481"/>
      <c r="M106" s="481"/>
      <c r="N106" s="481"/>
      <c r="O106" s="481"/>
      <c r="P106" s="481"/>
      <c r="Q106" s="481"/>
      <c r="R106" s="481"/>
      <c r="S106" s="481"/>
      <c r="T106" s="481"/>
      <c r="U106" s="481"/>
      <c r="V106" s="481"/>
      <c r="W106" s="481"/>
      <c r="X106" s="481"/>
      <c r="Y106" s="481"/>
    </row>
    <row r="107" spans="1:25" ht="24.95" hidden="1" customHeight="1">
      <c r="A107" s="560"/>
      <c r="B107" s="500"/>
      <c r="C107" s="500"/>
      <c r="D107" s="500"/>
      <c r="E107" s="501" t="s">
        <v>617</v>
      </c>
      <c r="F107" s="935"/>
      <c r="G107" s="936"/>
      <c r="H107" s="949"/>
      <c r="I107" s="936"/>
      <c r="J107" s="481"/>
      <c r="K107" s="481"/>
      <c r="L107" s="481"/>
      <c r="M107" s="481"/>
      <c r="N107" s="481"/>
      <c r="O107" s="481"/>
      <c r="P107" s="481"/>
      <c r="Q107" s="481"/>
      <c r="R107" s="481"/>
      <c r="S107" s="481"/>
      <c r="T107" s="481"/>
      <c r="U107" s="481"/>
      <c r="V107" s="481"/>
      <c r="W107" s="481"/>
      <c r="X107" s="481"/>
      <c r="Y107" s="481"/>
    </row>
    <row r="108" spans="1:25" ht="20.25" hidden="1" customHeight="1">
      <c r="A108" s="560"/>
      <c r="B108" s="483"/>
      <c r="C108" s="483"/>
      <c r="D108" s="483"/>
      <c r="E108" s="499"/>
      <c r="F108" s="493"/>
      <c r="G108" s="493"/>
      <c r="H108" s="493"/>
      <c r="I108" s="493"/>
      <c r="J108" s="481"/>
      <c r="K108" s="481"/>
      <c r="L108" s="481"/>
      <c r="M108" s="481"/>
      <c r="N108" s="481"/>
      <c r="O108" s="481"/>
      <c r="P108" s="481"/>
      <c r="Q108" s="481"/>
      <c r="R108" s="481"/>
      <c r="S108" s="481"/>
      <c r="T108" s="481"/>
      <c r="U108" s="481"/>
      <c r="V108" s="481"/>
      <c r="W108" s="481"/>
      <c r="X108" s="481"/>
      <c r="Y108" s="481"/>
    </row>
    <row r="109" spans="1:25" ht="35.25" hidden="1" customHeight="1">
      <c r="A109" s="486" t="s">
        <v>618</v>
      </c>
      <c r="B109" s="937" t="s">
        <v>867</v>
      </c>
      <c r="C109" s="938"/>
      <c r="D109" s="938"/>
      <c r="E109" s="939"/>
      <c r="F109" s="940"/>
      <c r="G109" s="941"/>
      <c r="H109" s="940"/>
      <c r="I109" s="941"/>
      <c r="J109" s="481"/>
      <c r="K109" s="481"/>
      <c r="L109" s="481"/>
      <c r="M109" s="481"/>
      <c r="N109" s="481"/>
      <c r="O109" s="481"/>
      <c r="P109" s="481"/>
      <c r="Q109" s="481"/>
      <c r="R109" s="481"/>
      <c r="S109" s="481"/>
      <c r="T109" s="481"/>
      <c r="U109" s="481"/>
      <c r="V109" s="481"/>
      <c r="W109" s="481"/>
      <c r="X109" s="481"/>
      <c r="Y109" s="481"/>
    </row>
    <row r="110" spans="1:25" ht="30.75" hidden="1" customHeight="1">
      <c r="A110" s="567" t="s">
        <v>539</v>
      </c>
      <c r="B110" s="937" t="s">
        <v>868</v>
      </c>
      <c r="C110" s="938"/>
      <c r="D110" s="938"/>
      <c r="E110" s="939"/>
      <c r="F110" s="554"/>
      <c r="G110" s="554"/>
      <c r="H110" s="554"/>
      <c r="I110" s="554"/>
      <c r="J110" s="481"/>
      <c r="K110" s="481"/>
      <c r="L110" s="481"/>
      <c r="M110" s="481"/>
      <c r="N110" s="481"/>
      <c r="O110" s="481"/>
      <c r="P110" s="481"/>
      <c r="Q110" s="481"/>
      <c r="R110" s="481"/>
      <c r="S110" s="481"/>
      <c r="T110" s="481"/>
      <c r="U110" s="481"/>
      <c r="V110" s="481"/>
      <c r="W110" s="481"/>
      <c r="X110" s="481"/>
      <c r="Y110" s="481"/>
    </row>
    <row r="111" spans="1:25" ht="90.75" hidden="1" customHeight="1">
      <c r="A111" s="567" t="s">
        <v>718</v>
      </c>
      <c r="B111" s="937" t="s">
        <v>862</v>
      </c>
      <c r="C111" s="938"/>
      <c r="D111" s="938"/>
      <c r="E111" s="939"/>
      <c r="F111" s="537"/>
      <c r="G111" s="538"/>
      <c r="H111" s="538"/>
      <c r="I111" s="539"/>
      <c r="J111" s="481"/>
      <c r="K111" s="481"/>
      <c r="L111" s="481"/>
      <c r="M111" s="481"/>
      <c r="N111" s="481"/>
      <c r="O111" s="481"/>
      <c r="P111" s="481"/>
      <c r="Q111" s="481"/>
      <c r="R111" s="481"/>
      <c r="S111" s="481"/>
      <c r="T111" s="481"/>
      <c r="U111" s="481"/>
      <c r="V111" s="481"/>
      <c r="W111" s="481"/>
      <c r="X111" s="481"/>
      <c r="Y111" s="481"/>
    </row>
    <row r="112" spans="1:25" ht="24.95" hidden="1" customHeight="1">
      <c r="A112" s="560">
        <v>6</v>
      </c>
      <c r="B112" s="1042" t="s">
        <v>619</v>
      </c>
      <c r="C112" s="1043"/>
      <c r="D112" s="1043"/>
      <c r="E112" s="1044"/>
      <c r="F112" s="504"/>
      <c r="G112" s="505"/>
      <c r="H112" s="504"/>
      <c r="I112" s="506"/>
      <c r="J112" s="481"/>
      <c r="K112" s="481"/>
      <c r="L112" s="481"/>
      <c r="M112" s="481"/>
      <c r="N112" s="481"/>
      <c r="O112" s="481"/>
      <c r="P112" s="481"/>
      <c r="Q112" s="481"/>
      <c r="R112" s="481"/>
      <c r="S112" s="481"/>
      <c r="T112" s="481"/>
      <c r="U112" s="481"/>
      <c r="V112" s="481"/>
      <c r="W112" s="481"/>
      <c r="X112" s="481"/>
      <c r="Y112" s="481"/>
    </row>
    <row r="113" spans="1:25" ht="36" hidden="1" customHeight="1">
      <c r="A113" s="560"/>
      <c r="B113" s="1045" t="s">
        <v>620</v>
      </c>
      <c r="C113" s="1034"/>
      <c r="D113" s="1034"/>
      <c r="E113" s="1046"/>
      <c r="F113" s="507"/>
      <c r="G113" s="508"/>
      <c r="H113" s="507"/>
      <c r="I113" s="509"/>
      <c r="J113" s="481"/>
      <c r="K113" s="481"/>
      <c r="L113" s="481"/>
      <c r="M113" s="481"/>
      <c r="N113" s="481"/>
      <c r="O113" s="481"/>
      <c r="P113" s="481"/>
      <c r="Q113" s="481"/>
      <c r="R113" s="481"/>
      <c r="S113" s="481"/>
      <c r="T113" s="481"/>
      <c r="U113" s="481"/>
      <c r="V113" s="481"/>
      <c r="W113" s="481"/>
      <c r="X113" s="481"/>
      <c r="Y113" s="481"/>
    </row>
    <row r="114" spans="1:25" ht="114" hidden="1" customHeight="1">
      <c r="A114" s="560"/>
      <c r="B114" s="1053" t="s">
        <v>689</v>
      </c>
      <c r="C114" s="954"/>
      <c r="D114" s="954"/>
      <c r="E114" s="1054"/>
      <c r="F114" s="1047"/>
      <c r="G114" s="1048"/>
      <c r="H114" s="1047"/>
      <c r="I114" s="1048"/>
      <c r="J114" s="481"/>
      <c r="K114" s="481"/>
      <c r="L114" s="481"/>
      <c r="M114" s="481"/>
      <c r="N114" s="481"/>
      <c r="O114" s="481"/>
      <c r="P114" s="481"/>
      <c r="Q114" s="481"/>
      <c r="R114" s="481"/>
      <c r="S114" s="481"/>
      <c r="T114" s="481"/>
      <c r="U114" s="481"/>
      <c r="V114" s="481"/>
      <c r="W114" s="481"/>
      <c r="X114" s="481"/>
      <c r="Y114" s="481"/>
    </row>
    <row r="115" spans="1:25" ht="21" hidden="1" customHeight="1">
      <c r="A115" s="560"/>
      <c r="B115" s="503"/>
      <c r="C115" s="503"/>
      <c r="D115" s="503"/>
      <c r="E115" s="503"/>
      <c r="F115" s="1049"/>
      <c r="G115" s="1050"/>
      <c r="H115" s="507"/>
      <c r="I115" s="509"/>
      <c r="J115" s="481"/>
      <c r="K115" s="481"/>
      <c r="L115" s="481"/>
      <c r="M115" s="481"/>
      <c r="N115" s="481"/>
      <c r="O115" s="481"/>
      <c r="P115" s="481"/>
      <c r="Q115" s="481"/>
      <c r="R115" s="481"/>
      <c r="S115" s="481"/>
      <c r="T115" s="481"/>
      <c r="U115" s="481"/>
      <c r="V115" s="481"/>
      <c r="W115" s="481"/>
      <c r="X115" s="481"/>
      <c r="Y115" s="481"/>
    </row>
    <row r="116" spans="1:25" ht="18.75" hidden="1" customHeight="1">
      <c r="A116" s="560"/>
      <c r="B116" s="510"/>
      <c r="C116" s="510"/>
      <c r="D116" s="510"/>
      <c r="E116" s="510"/>
      <c r="F116" s="1002"/>
      <c r="G116" s="1003"/>
      <c r="H116" s="1002"/>
      <c r="I116" s="1003"/>
      <c r="J116" s="481"/>
      <c r="K116" s="481"/>
      <c r="L116" s="481"/>
      <c r="M116" s="481"/>
      <c r="N116" s="481"/>
      <c r="O116" s="481"/>
      <c r="P116" s="481"/>
      <c r="Q116" s="481"/>
      <c r="R116" s="481"/>
      <c r="S116" s="481"/>
      <c r="T116" s="481"/>
      <c r="U116" s="481"/>
      <c r="V116" s="481"/>
      <c r="W116" s="481"/>
      <c r="X116" s="481"/>
      <c r="Y116" s="481"/>
    </row>
    <row r="117" spans="1:25" ht="36.75" hidden="1" customHeight="1">
      <c r="A117" s="579">
        <v>7</v>
      </c>
      <c r="B117" s="1055" t="s">
        <v>621</v>
      </c>
      <c r="C117" s="1056"/>
      <c r="D117" s="1056"/>
      <c r="E117" s="1057"/>
      <c r="F117" s="1058"/>
      <c r="G117" s="1059"/>
      <c r="H117" s="1059"/>
      <c r="I117" s="1060"/>
      <c r="J117" s="481"/>
      <c r="K117" s="481"/>
      <c r="L117" s="481"/>
      <c r="M117" s="481"/>
      <c r="N117" s="481"/>
      <c r="O117" s="481"/>
      <c r="P117" s="481"/>
      <c r="Q117" s="481"/>
      <c r="R117" s="481"/>
      <c r="S117" s="481"/>
      <c r="T117" s="481"/>
      <c r="U117" s="481"/>
      <c r="V117" s="481"/>
      <c r="W117" s="481"/>
      <c r="X117" s="481"/>
      <c r="Y117" s="481"/>
    </row>
    <row r="118" spans="1:25" ht="15.75" hidden="1" customHeight="1">
      <c r="A118" s="494"/>
      <c r="B118" s="492"/>
      <c r="C118" s="493"/>
      <c r="D118" s="493"/>
      <c r="E118" s="493"/>
      <c r="F118" s="493"/>
      <c r="G118" s="493"/>
      <c r="H118" s="493"/>
      <c r="I118" s="493"/>
      <c r="J118" s="483"/>
    </row>
    <row r="119" spans="1:25" ht="44.25" hidden="1" customHeight="1">
      <c r="A119" s="578">
        <v>1</v>
      </c>
      <c r="B119" s="1055" t="s">
        <v>614</v>
      </c>
      <c r="C119" s="1056"/>
      <c r="D119" s="1056"/>
      <c r="E119" s="1062"/>
      <c r="F119" s="947"/>
      <c r="G119" s="948"/>
      <c r="H119" s="983"/>
      <c r="I119" s="948"/>
      <c r="J119" s="481"/>
      <c r="K119" s="481"/>
      <c r="L119" s="481"/>
      <c r="M119" s="481"/>
      <c r="N119" s="496">
        <f>'[8]Names of Bidder'!C19</f>
        <v>0</v>
      </c>
      <c r="O119" s="481"/>
      <c r="P119" s="481"/>
      <c r="Q119" s="481"/>
      <c r="R119" s="481"/>
      <c r="S119" s="481"/>
      <c r="T119" s="481"/>
      <c r="U119" s="481"/>
      <c r="V119" s="481"/>
      <c r="W119" s="481"/>
      <c r="X119" s="481"/>
      <c r="Y119" s="481"/>
    </row>
    <row r="120" spans="1:25" ht="14.25" hidden="1" customHeight="1">
      <c r="A120" s="572"/>
      <c r="B120" s="497"/>
      <c r="C120" s="497"/>
      <c r="D120" s="497"/>
      <c r="E120" s="497"/>
      <c r="F120" s="498"/>
      <c r="G120" s="498"/>
      <c r="H120" s="498"/>
      <c r="I120" s="498"/>
      <c r="J120" s="481"/>
      <c r="K120" s="481"/>
      <c r="L120" s="481"/>
      <c r="M120" s="481"/>
      <c r="N120" s="481"/>
      <c r="O120" s="481"/>
      <c r="P120" s="481"/>
      <c r="Q120" s="481"/>
      <c r="R120" s="481"/>
      <c r="S120" s="481"/>
      <c r="T120" s="481"/>
      <c r="U120" s="481"/>
      <c r="V120" s="481"/>
      <c r="W120" s="481"/>
      <c r="X120" s="481"/>
      <c r="Y120" s="481"/>
    </row>
    <row r="121" spans="1:25" ht="36.75" hidden="1" customHeight="1">
      <c r="A121" s="578">
        <v>2</v>
      </c>
      <c r="B121" s="1055" t="s">
        <v>615</v>
      </c>
      <c r="C121" s="1056"/>
      <c r="D121" s="1056"/>
      <c r="E121" s="1062"/>
      <c r="F121" s="947"/>
      <c r="G121" s="948"/>
      <c r="H121" s="983"/>
      <c r="I121" s="948"/>
      <c r="J121" s="481"/>
      <c r="K121" s="481"/>
      <c r="L121" s="481"/>
      <c r="M121" s="481"/>
      <c r="N121" s="481"/>
      <c r="O121" s="481"/>
      <c r="P121" s="481"/>
      <c r="Q121" s="481"/>
      <c r="R121" s="481"/>
      <c r="S121" s="481"/>
      <c r="T121" s="481"/>
      <c r="U121" s="481"/>
      <c r="V121" s="481"/>
      <c r="W121" s="481"/>
      <c r="X121" s="481"/>
      <c r="Y121" s="481"/>
    </row>
    <row r="122" spans="1:25" ht="14.25" hidden="1" customHeight="1">
      <c r="A122" s="572"/>
      <c r="B122" s="498"/>
      <c r="C122" s="498"/>
      <c r="D122" s="498"/>
      <c r="E122" s="498"/>
      <c r="F122" s="498"/>
      <c r="G122" s="498"/>
      <c r="H122" s="498"/>
      <c r="I122" s="498"/>
      <c r="J122" s="481"/>
      <c r="K122" s="481"/>
      <c r="L122" s="481"/>
      <c r="M122" s="481"/>
      <c r="N122" s="481"/>
      <c r="O122" s="481"/>
      <c r="P122" s="481"/>
      <c r="Q122" s="481"/>
      <c r="R122" s="481"/>
      <c r="S122" s="481"/>
      <c r="T122" s="481"/>
      <c r="U122" s="481"/>
      <c r="V122" s="481"/>
      <c r="W122" s="481"/>
      <c r="X122" s="481"/>
      <c r="Y122" s="481"/>
    </row>
    <row r="123" spans="1:25" ht="23.25" hidden="1" customHeight="1">
      <c r="A123" s="978">
        <v>3</v>
      </c>
      <c r="B123" s="1063" t="str">
        <f>IF([8]Cover!D6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23" s="1064"/>
      <c r="D123" s="1064"/>
      <c r="E123" s="1065"/>
      <c r="F123" s="980"/>
      <c r="G123" s="981"/>
      <c r="H123" s="982"/>
      <c r="I123" s="981"/>
      <c r="J123" s="481"/>
      <c r="K123" s="481"/>
      <c r="L123" s="481"/>
      <c r="M123" s="481"/>
      <c r="N123" s="481"/>
      <c r="O123" s="481"/>
      <c r="P123" s="481"/>
      <c r="Q123" s="481"/>
      <c r="R123" s="481"/>
      <c r="S123" s="481"/>
      <c r="T123" s="481"/>
      <c r="U123" s="481"/>
      <c r="V123" s="481"/>
      <c r="W123" s="481"/>
      <c r="X123" s="481"/>
      <c r="Y123" s="481"/>
    </row>
    <row r="124" spans="1:25" ht="21" hidden="1" customHeight="1">
      <c r="A124" s="979"/>
      <c r="B124" s="1045"/>
      <c r="C124" s="1034"/>
      <c r="D124" s="1034"/>
      <c r="E124" s="1066"/>
      <c r="F124" s="934"/>
      <c r="G124" s="933"/>
      <c r="H124" s="932"/>
      <c r="I124" s="933"/>
      <c r="J124" s="481"/>
      <c r="K124" s="481"/>
      <c r="L124" s="481"/>
      <c r="M124" s="481"/>
      <c r="N124" s="481"/>
      <c r="O124" s="481"/>
      <c r="P124" s="481"/>
      <c r="Q124" s="481"/>
      <c r="R124" s="481"/>
      <c r="S124" s="481"/>
      <c r="T124" s="481"/>
      <c r="U124" s="481"/>
      <c r="V124" s="481"/>
      <c r="W124" s="481"/>
      <c r="X124" s="481"/>
      <c r="Y124" s="481"/>
    </row>
    <row r="125" spans="1:25" ht="20.25" hidden="1" customHeight="1">
      <c r="A125" s="979"/>
      <c r="B125" s="1045"/>
      <c r="C125" s="1034"/>
      <c r="D125" s="1034"/>
      <c r="E125" s="1066"/>
      <c r="F125" s="934"/>
      <c r="G125" s="933"/>
      <c r="H125" s="932"/>
      <c r="I125" s="933"/>
      <c r="J125" s="481"/>
      <c r="K125" s="481"/>
      <c r="L125" s="481"/>
      <c r="M125" s="481"/>
      <c r="N125" s="481"/>
      <c r="O125" s="481"/>
      <c r="P125" s="481"/>
      <c r="Q125" s="481"/>
      <c r="R125" s="481"/>
      <c r="S125" s="481"/>
      <c r="T125" s="481"/>
      <c r="U125" s="481"/>
      <c r="V125" s="481"/>
      <c r="W125" s="481"/>
      <c r="X125" s="481"/>
      <c r="Y125" s="481"/>
    </row>
    <row r="126" spans="1:25" ht="21" hidden="1" customHeight="1">
      <c r="A126" s="979"/>
      <c r="B126" s="1045"/>
      <c r="C126" s="1034"/>
      <c r="D126" s="1034"/>
      <c r="E126" s="1066"/>
      <c r="F126" s="934"/>
      <c r="G126" s="933"/>
      <c r="H126" s="932"/>
      <c r="I126" s="933"/>
      <c r="J126" s="481"/>
      <c r="K126" s="481"/>
      <c r="L126" s="481"/>
      <c r="M126" s="481"/>
      <c r="N126" s="481"/>
      <c r="O126" s="481"/>
      <c r="P126" s="481"/>
      <c r="Q126" s="481"/>
      <c r="R126" s="481"/>
      <c r="S126" s="481"/>
      <c r="T126" s="481"/>
      <c r="U126" s="481"/>
      <c r="V126" s="481"/>
      <c r="W126" s="481"/>
      <c r="X126" s="481"/>
      <c r="Y126" s="481"/>
    </row>
    <row r="127" spans="1:25" ht="24.95" hidden="1" customHeight="1">
      <c r="A127" s="560"/>
      <c r="E127" s="499" t="s">
        <v>616</v>
      </c>
      <c r="F127" s="970"/>
      <c r="G127" s="945"/>
      <c r="H127" s="944"/>
      <c r="I127" s="945"/>
      <c r="J127" s="481"/>
      <c r="K127" s="481"/>
      <c r="L127" s="481"/>
      <c r="M127" s="481"/>
      <c r="N127" s="481"/>
      <c r="O127" s="481"/>
      <c r="P127" s="481"/>
      <c r="Q127" s="481"/>
      <c r="R127" s="481"/>
      <c r="S127" s="481"/>
      <c r="T127" s="481"/>
      <c r="U127" s="481"/>
      <c r="V127" s="481"/>
      <c r="W127" s="481"/>
      <c r="X127" s="481"/>
      <c r="Y127" s="481"/>
    </row>
    <row r="128" spans="1:25" ht="24.95" hidden="1" customHeight="1">
      <c r="A128" s="560"/>
      <c r="E128" s="499" t="s">
        <v>6</v>
      </c>
      <c r="F128" s="970"/>
      <c r="G128" s="945"/>
      <c r="H128" s="944"/>
      <c r="I128" s="945"/>
      <c r="J128" s="481"/>
      <c r="K128" s="481"/>
      <c r="L128" s="481"/>
      <c r="M128" s="481"/>
      <c r="N128" s="481"/>
      <c r="O128" s="481"/>
      <c r="P128" s="481"/>
      <c r="Q128" s="481"/>
      <c r="R128" s="481"/>
      <c r="S128" s="481"/>
      <c r="T128" s="481"/>
      <c r="U128" s="481"/>
      <c r="V128" s="481"/>
      <c r="W128" s="481"/>
      <c r="X128" s="481"/>
      <c r="Y128" s="481"/>
    </row>
    <row r="129" spans="1:25" ht="24.95" hidden="1" customHeight="1">
      <c r="A129" s="560"/>
      <c r="B129" s="500"/>
      <c r="C129" s="500"/>
      <c r="D129" s="500"/>
      <c r="E129" s="501" t="s">
        <v>617</v>
      </c>
      <c r="F129" s="935"/>
      <c r="G129" s="936"/>
      <c r="H129" s="949"/>
      <c r="I129" s="936"/>
      <c r="J129" s="481"/>
      <c r="K129" s="481"/>
      <c r="L129" s="481"/>
      <c r="M129" s="481"/>
      <c r="N129" s="481"/>
      <c r="O129" s="481"/>
      <c r="P129" s="481"/>
      <c r="Q129" s="481"/>
      <c r="R129" s="481"/>
      <c r="S129" s="481"/>
      <c r="T129" s="481"/>
      <c r="U129" s="481"/>
      <c r="V129" s="481"/>
      <c r="W129" s="481"/>
      <c r="X129" s="481"/>
      <c r="Y129" s="481"/>
    </row>
    <row r="130" spans="1:25" ht="20.25" hidden="1" customHeight="1">
      <c r="A130" s="560"/>
      <c r="B130" s="483"/>
      <c r="C130" s="483"/>
      <c r="D130" s="483"/>
      <c r="E130" s="499"/>
      <c r="F130" s="493"/>
      <c r="G130" s="493"/>
      <c r="H130" s="493"/>
      <c r="I130" s="493"/>
      <c r="J130" s="481"/>
      <c r="K130" s="481"/>
      <c r="L130" s="481"/>
      <c r="M130" s="481"/>
      <c r="N130" s="481"/>
      <c r="O130" s="481"/>
      <c r="P130" s="481"/>
      <c r="Q130" s="481"/>
      <c r="R130" s="481"/>
      <c r="S130" s="481"/>
      <c r="T130" s="481"/>
      <c r="U130" s="481"/>
      <c r="V130" s="481"/>
      <c r="W130" s="481"/>
      <c r="X130" s="481"/>
      <c r="Y130" s="481"/>
    </row>
    <row r="131" spans="1:25" ht="35.25" hidden="1" customHeight="1">
      <c r="A131" s="486" t="s">
        <v>618</v>
      </c>
      <c r="B131" s="937" t="s">
        <v>867</v>
      </c>
      <c r="C131" s="938"/>
      <c r="D131" s="938"/>
      <c r="E131" s="939"/>
      <c r="F131" s="940"/>
      <c r="G131" s="941"/>
      <c r="H131" s="940"/>
      <c r="I131" s="941"/>
      <c r="J131" s="481"/>
      <c r="K131" s="481"/>
      <c r="L131" s="481"/>
      <c r="M131" s="481"/>
      <c r="N131" s="481"/>
      <c r="O131" s="481"/>
      <c r="P131" s="481"/>
      <c r="Q131" s="481"/>
      <c r="R131" s="481"/>
      <c r="S131" s="481"/>
      <c r="T131" s="481"/>
      <c r="U131" s="481"/>
      <c r="V131" s="481"/>
      <c r="W131" s="481"/>
      <c r="X131" s="481"/>
      <c r="Y131" s="481"/>
    </row>
    <row r="132" spans="1:25" ht="30.75" hidden="1" customHeight="1">
      <c r="A132" s="567" t="s">
        <v>539</v>
      </c>
      <c r="B132" s="937" t="s">
        <v>868</v>
      </c>
      <c r="C132" s="938"/>
      <c r="D132" s="938"/>
      <c r="E132" s="939"/>
      <c r="F132" s="554"/>
      <c r="G132" s="554"/>
      <c r="H132" s="554"/>
      <c r="I132" s="554"/>
      <c r="J132" s="481"/>
      <c r="K132" s="481"/>
      <c r="L132" s="481"/>
      <c r="M132" s="481"/>
      <c r="N132" s="481"/>
      <c r="O132" s="481"/>
      <c r="P132" s="481"/>
      <c r="Q132" s="481"/>
      <c r="R132" s="481"/>
      <c r="S132" s="481"/>
      <c r="T132" s="481"/>
      <c r="U132" s="481"/>
      <c r="V132" s="481"/>
      <c r="W132" s="481"/>
      <c r="X132" s="481"/>
      <c r="Y132" s="481"/>
    </row>
    <row r="133" spans="1:25" ht="90.75" hidden="1" customHeight="1">
      <c r="A133" s="567" t="s">
        <v>718</v>
      </c>
      <c r="B133" s="937" t="s">
        <v>862</v>
      </c>
      <c r="C133" s="938"/>
      <c r="D133" s="938"/>
      <c r="E133" s="939"/>
      <c r="F133" s="537"/>
      <c r="G133" s="538"/>
      <c r="H133" s="538"/>
      <c r="I133" s="539"/>
      <c r="J133" s="481"/>
      <c r="K133" s="481"/>
      <c r="L133" s="481"/>
      <c r="M133" s="481"/>
      <c r="N133" s="481"/>
      <c r="O133" s="481"/>
      <c r="P133" s="481"/>
      <c r="Q133" s="481"/>
      <c r="R133" s="481"/>
      <c r="S133" s="481"/>
      <c r="T133" s="481"/>
      <c r="U133" s="481"/>
      <c r="V133" s="481"/>
      <c r="W133" s="481"/>
      <c r="X133" s="481"/>
      <c r="Y133" s="481"/>
    </row>
    <row r="134" spans="1:25" ht="24.95" hidden="1" customHeight="1">
      <c r="A134" s="560">
        <v>6</v>
      </c>
      <c r="B134" s="1042" t="s">
        <v>619</v>
      </c>
      <c r="C134" s="1043"/>
      <c r="D134" s="1043"/>
      <c r="E134" s="1044"/>
      <c r="F134" s="504"/>
      <c r="G134" s="505"/>
      <c r="H134" s="504"/>
      <c r="I134" s="506"/>
      <c r="J134" s="481"/>
      <c r="K134" s="481"/>
      <c r="L134" s="481"/>
      <c r="M134" s="481"/>
      <c r="N134" s="481"/>
      <c r="O134" s="481"/>
      <c r="P134" s="481"/>
      <c r="Q134" s="481"/>
      <c r="R134" s="481"/>
      <c r="S134" s="481"/>
      <c r="T134" s="481"/>
      <c r="U134" s="481"/>
      <c r="V134" s="481"/>
      <c r="W134" s="481"/>
      <c r="X134" s="481"/>
      <c r="Y134" s="481"/>
    </row>
    <row r="135" spans="1:25" ht="36" hidden="1" customHeight="1">
      <c r="A135" s="560"/>
      <c r="B135" s="1045" t="s">
        <v>620</v>
      </c>
      <c r="C135" s="1034"/>
      <c r="D135" s="1034"/>
      <c r="E135" s="1046"/>
      <c r="F135" s="507"/>
      <c r="G135" s="508"/>
      <c r="H135" s="507"/>
      <c r="I135" s="509"/>
      <c r="J135" s="481"/>
      <c r="K135" s="481"/>
      <c r="L135" s="481"/>
      <c r="M135" s="481"/>
      <c r="N135" s="481"/>
      <c r="O135" s="481"/>
      <c r="P135" s="481"/>
      <c r="Q135" s="481"/>
      <c r="R135" s="481"/>
      <c r="S135" s="481"/>
      <c r="T135" s="481"/>
      <c r="U135" s="481"/>
      <c r="V135" s="481"/>
      <c r="W135" s="481"/>
      <c r="X135" s="481"/>
      <c r="Y135" s="481"/>
    </row>
    <row r="136" spans="1:25" ht="114" hidden="1" customHeight="1">
      <c r="A136" s="560"/>
      <c r="B136" s="1053" t="s">
        <v>689</v>
      </c>
      <c r="C136" s="954"/>
      <c r="D136" s="954"/>
      <c r="E136" s="1054"/>
      <c r="F136" s="1047"/>
      <c r="G136" s="1048"/>
      <c r="H136" s="1047"/>
      <c r="I136" s="1048"/>
      <c r="J136" s="481"/>
      <c r="K136" s="481"/>
      <c r="L136" s="481"/>
      <c r="M136" s="481"/>
      <c r="N136" s="481"/>
      <c r="O136" s="481"/>
      <c r="P136" s="481"/>
      <c r="Q136" s="481"/>
      <c r="R136" s="481"/>
      <c r="S136" s="481"/>
      <c r="T136" s="481"/>
      <c r="U136" s="481"/>
      <c r="V136" s="481"/>
      <c r="W136" s="481"/>
      <c r="X136" s="481"/>
      <c r="Y136" s="481"/>
    </row>
    <row r="137" spans="1:25" ht="21" hidden="1" customHeight="1">
      <c r="A137" s="560"/>
      <c r="B137" s="503"/>
      <c r="C137" s="503"/>
      <c r="D137" s="503"/>
      <c r="E137" s="503"/>
      <c r="F137" s="1049"/>
      <c r="G137" s="1050"/>
      <c r="H137" s="507"/>
      <c r="I137" s="509"/>
      <c r="J137" s="481"/>
      <c r="K137" s="481"/>
      <c r="L137" s="481"/>
      <c r="M137" s="481"/>
      <c r="N137" s="481"/>
      <c r="O137" s="481"/>
      <c r="P137" s="481"/>
      <c r="Q137" s="481"/>
      <c r="R137" s="481"/>
      <c r="S137" s="481"/>
      <c r="T137" s="481"/>
      <c r="U137" s="481"/>
      <c r="V137" s="481"/>
      <c r="W137" s="481"/>
      <c r="X137" s="481"/>
      <c r="Y137" s="481"/>
    </row>
    <row r="138" spans="1:25" ht="18.75" hidden="1" customHeight="1">
      <c r="A138" s="560"/>
      <c r="B138" s="510"/>
      <c r="C138" s="510"/>
      <c r="D138" s="510"/>
      <c r="E138" s="510"/>
      <c r="F138" s="1002"/>
      <c r="G138" s="1003"/>
      <c r="H138" s="1002"/>
      <c r="I138" s="1003"/>
      <c r="J138" s="481"/>
      <c r="K138" s="481"/>
      <c r="L138" s="481"/>
      <c r="M138" s="481"/>
      <c r="N138" s="481"/>
      <c r="O138" s="481"/>
      <c r="P138" s="481"/>
      <c r="Q138" s="481"/>
      <c r="R138" s="481"/>
      <c r="S138" s="481"/>
      <c r="T138" s="481"/>
      <c r="U138" s="481"/>
      <c r="V138" s="481"/>
      <c r="W138" s="481"/>
      <c r="X138" s="481"/>
      <c r="Y138" s="481"/>
    </row>
    <row r="139" spans="1:25" ht="36.75" hidden="1" customHeight="1">
      <c r="A139" s="579">
        <v>7</v>
      </c>
      <c r="B139" s="1055" t="s">
        <v>621</v>
      </c>
      <c r="C139" s="1056"/>
      <c r="D139" s="1056"/>
      <c r="E139" s="1057"/>
      <c r="F139" s="1058"/>
      <c r="G139" s="1059"/>
      <c r="H139" s="1059"/>
      <c r="I139" s="1060"/>
      <c r="J139" s="481"/>
      <c r="K139" s="481"/>
      <c r="L139" s="481"/>
      <c r="M139" s="481"/>
      <c r="N139" s="481"/>
      <c r="O139" s="481"/>
      <c r="P139" s="481"/>
      <c r="Q139" s="481"/>
      <c r="R139" s="481"/>
      <c r="S139" s="481"/>
      <c r="T139" s="481"/>
      <c r="U139" s="481"/>
      <c r="V139" s="481"/>
      <c r="W139" s="481"/>
      <c r="X139" s="481"/>
      <c r="Y139" s="481"/>
    </row>
    <row r="140" spans="1:25" hidden="1">
      <c r="A140" s="580"/>
      <c r="B140" s="569"/>
      <c r="C140" s="569"/>
      <c r="D140" s="569"/>
      <c r="E140" s="569"/>
      <c r="F140" s="570"/>
      <c r="G140" s="570"/>
      <c r="H140" s="570"/>
      <c r="I140" s="570"/>
      <c r="J140" s="481"/>
      <c r="K140" s="481"/>
      <c r="L140" s="481"/>
      <c r="M140" s="481"/>
      <c r="N140" s="481"/>
      <c r="O140" s="481"/>
      <c r="P140" s="481"/>
      <c r="Q140" s="481"/>
      <c r="R140" s="481"/>
      <c r="S140" s="481"/>
      <c r="T140" s="481"/>
      <c r="U140" s="481"/>
      <c r="V140" s="481"/>
      <c r="W140" s="481"/>
      <c r="X140" s="481"/>
      <c r="Y140" s="481"/>
    </row>
    <row r="141" spans="1:25" hidden="1">
      <c r="A141" s="580"/>
      <c r="B141" s="569"/>
      <c r="C141" s="569"/>
      <c r="D141" s="569"/>
      <c r="E141" s="569"/>
      <c r="F141" s="570"/>
      <c r="G141" s="570"/>
      <c r="H141" s="570"/>
      <c r="I141" s="570"/>
      <c r="J141" s="481"/>
      <c r="K141" s="481"/>
      <c r="L141" s="481"/>
      <c r="M141" s="481"/>
      <c r="N141" s="481"/>
      <c r="O141" s="481"/>
      <c r="P141" s="481"/>
      <c r="Q141" s="481"/>
      <c r="R141" s="481"/>
      <c r="S141" s="481"/>
      <c r="T141" s="481"/>
      <c r="U141" s="481"/>
      <c r="V141" s="481"/>
      <c r="W141" s="481"/>
      <c r="X141" s="481"/>
      <c r="Y141" s="481"/>
    </row>
    <row r="142" spans="1:25" hidden="1">
      <c r="A142" s="580"/>
      <c r="B142" s="569"/>
      <c r="C142" s="569"/>
      <c r="D142" s="569"/>
      <c r="E142" s="569"/>
      <c r="F142" s="570"/>
      <c r="G142" s="570"/>
      <c r="H142" s="570"/>
      <c r="I142" s="570"/>
      <c r="J142" s="481"/>
      <c r="K142" s="481"/>
      <c r="L142" s="481"/>
      <c r="M142" s="481"/>
      <c r="N142" s="481"/>
      <c r="O142" s="481"/>
      <c r="P142" s="481"/>
      <c r="Q142" s="481"/>
      <c r="R142" s="481"/>
      <c r="S142" s="481"/>
      <c r="T142" s="481"/>
      <c r="U142" s="481"/>
      <c r="V142" s="481"/>
      <c r="W142" s="481"/>
      <c r="X142" s="481"/>
      <c r="Y142" s="481"/>
    </row>
    <row r="143" spans="1:25" hidden="1">
      <c r="A143" s="580"/>
      <c r="B143" s="569"/>
      <c r="C143" s="569"/>
      <c r="D143" s="569"/>
      <c r="E143" s="569"/>
      <c r="F143" s="570"/>
      <c r="G143" s="570"/>
      <c r="H143" s="570"/>
      <c r="I143" s="570"/>
      <c r="J143" s="481"/>
      <c r="K143" s="481"/>
      <c r="L143" s="481"/>
      <c r="M143" s="481"/>
      <c r="N143" s="481"/>
      <c r="O143" s="481"/>
      <c r="P143" s="481"/>
      <c r="Q143" s="481"/>
      <c r="R143" s="481"/>
      <c r="S143" s="481"/>
      <c r="T143" s="481"/>
      <c r="U143" s="481"/>
      <c r="V143" s="481"/>
      <c r="W143" s="481"/>
      <c r="X143" s="481"/>
      <c r="Y143" s="481"/>
    </row>
    <row r="144" spans="1:25" hidden="1">
      <c r="A144" s="580"/>
      <c r="B144" s="569"/>
      <c r="C144" s="569"/>
      <c r="D144" s="569"/>
      <c r="E144" s="569"/>
      <c r="F144" s="570"/>
      <c r="G144" s="570"/>
      <c r="H144" s="570"/>
      <c r="I144" s="570"/>
      <c r="J144" s="481"/>
      <c r="K144" s="481"/>
      <c r="L144" s="481"/>
      <c r="M144" s="481"/>
      <c r="N144" s="481"/>
      <c r="O144" s="481"/>
      <c r="P144" s="481"/>
      <c r="Q144" s="481"/>
      <c r="R144" s="481"/>
      <c r="S144" s="481"/>
      <c r="T144" s="481"/>
      <c r="U144" s="481"/>
      <c r="V144" s="481"/>
      <c r="W144" s="481"/>
      <c r="X144" s="481"/>
      <c r="Y144" s="481"/>
    </row>
    <row r="145" spans="1:25" hidden="1">
      <c r="A145" s="580"/>
      <c r="B145" s="569"/>
      <c r="C145" s="569"/>
      <c r="D145" s="569"/>
      <c r="E145" s="569"/>
      <c r="F145" s="570"/>
      <c r="G145" s="570"/>
      <c r="H145" s="570"/>
      <c r="I145" s="570"/>
      <c r="J145" s="481"/>
      <c r="K145" s="481"/>
      <c r="L145" s="481"/>
      <c r="M145" s="481"/>
      <c r="N145" s="481"/>
      <c r="O145" s="481"/>
      <c r="P145" s="481"/>
      <c r="Q145" s="481"/>
      <c r="R145" s="481"/>
      <c r="S145" s="481"/>
      <c r="T145" s="481"/>
      <c r="U145" s="481"/>
      <c r="V145" s="481"/>
      <c r="W145" s="481"/>
      <c r="X145" s="481"/>
      <c r="Y145" s="481"/>
    </row>
    <row r="146" spans="1:25" hidden="1">
      <c r="A146" s="580"/>
      <c r="B146" s="569"/>
      <c r="C146" s="569"/>
      <c r="D146" s="569"/>
      <c r="E146" s="569"/>
      <c r="F146" s="570"/>
      <c r="G146" s="570"/>
      <c r="H146" s="570"/>
      <c r="I146" s="570"/>
      <c r="J146" s="481"/>
      <c r="K146" s="481"/>
      <c r="L146" s="481"/>
      <c r="M146" s="481"/>
      <c r="N146" s="481"/>
      <c r="O146" s="481"/>
      <c r="P146" s="481"/>
      <c r="Q146" s="481"/>
      <c r="R146" s="481"/>
      <c r="S146" s="481"/>
      <c r="T146" s="481"/>
      <c r="U146" s="481"/>
      <c r="V146" s="481"/>
      <c r="W146" s="481"/>
      <c r="X146" s="481"/>
      <c r="Y146" s="481"/>
    </row>
    <row r="147" spans="1:25" hidden="1">
      <c r="A147" s="580"/>
      <c r="B147" s="569"/>
      <c r="C147" s="569"/>
      <c r="D147" s="569"/>
      <c r="E147" s="569"/>
      <c r="F147" s="570"/>
      <c r="G147" s="570"/>
      <c r="H147" s="570"/>
      <c r="I147" s="570"/>
      <c r="J147" s="481"/>
      <c r="K147" s="481"/>
      <c r="L147" s="481"/>
      <c r="M147" s="481"/>
      <c r="N147" s="481"/>
      <c r="O147" s="481"/>
      <c r="P147" s="481"/>
      <c r="Q147" s="481"/>
      <c r="R147" s="481"/>
      <c r="S147" s="481"/>
      <c r="T147" s="481"/>
      <c r="U147" s="481"/>
      <c r="V147" s="481"/>
      <c r="W147" s="481"/>
      <c r="X147" s="481"/>
      <c r="Y147" s="481"/>
    </row>
    <row r="148" spans="1:25" hidden="1">
      <c r="A148" s="580"/>
      <c r="B148" s="569"/>
      <c r="C148" s="569"/>
      <c r="D148" s="569"/>
      <c r="E148" s="569"/>
      <c r="F148" s="570"/>
      <c r="G148" s="570"/>
      <c r="H148" s="570"/>
      <c r="I148" s="570"/>
      <c r="J148" s="481"/>
      <c r="K148" s="481"/>
      <c r="L148" s="481"/>
      <c r="M148" s="481"/>
      <c r="N148" s="481"/>
      <c r="O148" s="481"/>
      <c r="P148" s="481"/>
      <c r="Q148" s="481"/>
      <c r="R148" s="481"/>
      <c r="S148" s="481"/>
      <c r="T148" s="481"/>
      <c r="U148" s="481"/>
      <c r="V148" s="481"/>
      <c r="W148" s="481"/>
      <c r="X148" s="481"/>
      <c r="Y148" s="481"/>
    </row>
    <row r="149" spans="1:25" hidden="1">
      <c r="A149" s="580"/>
      <c r="B149" s="569"/>
      <c r="C149" s="569"/>
      <c r="D149" s="569"/>
      <c r="E149" s="569"/>
      <c r="F149" s="570"/>
      <c r="G149" s="570"/>
      <c r="H149" s="570"/>
      <c r="I149" s="570"/>
      <c r="J149" s="481"/>
      <c r="K149" s="481"/>
      <c r="L149" s="481"/>
      <c r="M149" s="481"/>
      <c r="N149" s="481"/>
      <c r="O149" s="481"/>
      <c r="P149" s="481"/>
      <c r="Q149" s="481"/>
      <c r="R149" s="481"/>
      <c r="S149" s="481"/>
      <c r="T149" s="481"/>
      <c r="U149" s="481"/>
      <c r="V149" s="481"/>
      <c r="W149" s="481"/>
      <c r="X149" s="481"/>
      <c r="Y149" s="481"/>
    </row>
    <row r="150" spans="1:25" hidden="1">
      <c r="A150" s="580"/>
      <c r="B150" s="569"/>
      <c r="C150" s="569"/>
      <c r="D150" s="569"/>
      <c r="E150" s="569"/>
      <c r="F150" s="570"/>
      <c r="G150" s="570"/>
      <c r="H150" s="570"/>
      <c r="I150" s="570"/>
      <c r="J150" s="481"/>
      <c r="K150" s="481"/>
      <c r="L150" s="481"/>
      <c r="M150" s="481"/>
      <c r="N150" s="481"/>
      <c r="O150" s="481"/>
      <c r="P150" s="481"/>
      <c r="Q150" s="481"/>
      <c r="R150" s="481"/>
      <c r="S150" s="481"/>
      <c r="T150" s="481"/>
      <c r="U150" s="481"/>
      <c r="V150" s="481"/>
      <c r="W150" s="481"/>
      <c r="X150" s="481"/>
      <c r="Y150" s="481"/>
    </row>
    <row r="151" spans="1:25" hidden="1">
      <c r="A151" s="580"/>
      <c r="B151" s="569"/>
      <c r="C151" s="569"/>
      <c r="D151" s="569"/>
      <c r="E151" s="569"/>
      <c r="F151" s="570"/>
      <c r="G151" s="570"/>
      <c r="H151" s="570"/>
      <c r="I151" s="570"/>
      <c r="J151" s="481"/>
      <c r="K151" s="481"/>
      <c r="L151" s="481"/>
      <c r="M151" s="481"/>
      <c r="N151" s="481"/>
      <c r="O151" s="481"/>
      <c r="P151" s="481"/>
      <c r="Q151" s="481"/>
      <c r="R151" s="481"/>
      <c r="S151" s="481"/>
      <c r="T151" s="481"/>
      <c r="U151" s="481"/>
      <c r="V151" s="481"/>
      <c r="W151" s="481"/>
      <c r="X151" s="481"/>
      <c r="Y151" s="481"/>
    </row>
    <row r="152" spans="1:25" hidden="1">
      <c r="A152" s="580"/>
      <c r="B152" s="569"/>
      <c r="C152" s="569"/>
      <c r="D152" s="569"/>
      <c r="E152" s="569"/>
      <c r="F152" s="570"/>
      <c r="G152" s="570"/>
      <c r="H152" s="570"/>
      <c r="I152" s="570"/>
      <c r="J152" s="481"/>
      <c r="K152" s="481"/>
      <c r="L152" s="481"/>
      <c r="M152" s="481"/>
      <c r="N152" s="481"/>
      <c r="O152" s="481"/>
      <c r="P152" s="481"/>
      <c r="Q152" s="481"/>
      <c r="R152" s="481"/>
      <c r="S152" s="481"/>
      <c r="T152" s="481"/>
      <c r="U152" s="481"/>
      <c r="V152" s="481"/>
      <c r="W152" s="481"/>
      <c r="X152" s="481"/>
      <c r="Y152" s="481"/>
    </row>
    <row r="153" spans="1:25" hidden="1">
      <c r="A153" s="580"/>
      <c r="B153" s="569"/>
      <c r="C153" s="569"/>
      <c r="D153" s="569"/>
      <c r="E153" s="569"/>
      <c r="F153" s="570"/>
      <c r="G153" s="570"/>
      <c r="H153" s="570"/>
      <c r="I153" s="570"/>
      <c r="J153" s="481"/>
      <c r="K153" s="481"/>
      <c r="L153" s="481"/>
      <c r="M153" s="481"/>
      <c r="N153" s="481"/>
      <c r="O153" s="481"/>
      <c r="P153" s="481"/>
      <c r="Q153" s="481"/>
      <c r="R153" s="481"/>
      <c r="S153" s="481"/>
      <c r="T153" s="481"/>
      <c r="U153" s="481"/>
      <c r="V153" s="481"/>
      <c r="W153" s="481"/>
      <c r="X153" s="481"/>
      <c r="Y153" s="481"/>
    </row>
    <row r="154" spans="1:25" hidden="1">
      <c r="A154" s="580"/>
      <c r="B154" s="569"/>
      <c r="C154" s="569"/>
      <c r="D154" s="569"/>
      <c r="E154" s="569"/>
      <c r="F154" s="570"/>
      <c r="G154" s="570"/>
      <c r="H154" s="570"/>
      <c r="I154" s="570"/>
      <c r="J154" s="481"/>
      <c r="K154" s="481"/>
      <c r="L154" s="481"/>
      <c r="M154" s="481"/>
      <c r="N154" s="481"/>
      <c r="O154" s="481"/>
      <c r="P154" s="481"/>
      <c r="Q154" s="481"/>
      <c r="R154" s="481"/>
      <c r="S154" s="481"/>
      <c r="T154" s="481"/>
      <c r="U154" s="481"/>
      <c r="V154" s="481"/>
      <c r="W154" s="481"/>
      <c r="X154" s="481"/>
      <c r="Y154" s="481"/>
    </row>
    <row r="155" spans="1:25" hidden="1">
      <c r="A155" s="580"/>
      <c r="B155" s="569"/>
      <c r="C155" s="569"/>
      <c r="D155" s="569"/>
      <c r="E155" s="569"/>
      <c r="F155" s="570"/>
      <c r="G155" s="570"/>
      <c r="H155" s="570"/>
      <c r="I155" s="570"/>
      <c r="J155" s="481"/>
      <c r="K155" s="481"/>
      <c r="L155" s="481"/>
      <c r="M155" s="481"/>
      <c r="N155" s="481"/>
      <c r="O155" s="481"/>
      <c r="P155" s="481"/>
      <c r="Q155" s="481"/>
      <c r="R155" s="481"/>
      <c r="S155" s="481"/>
      <c r="T155" s="481"/>
      <c r="U155" s="481"/>
      <c r="V155" s="481"/>
      <c r="W155" s="481"/>
      <c r="X155" s="481"/>
      <c r="Y155" s="481"/>
    </row>
    <row r="156" spans="1:25" hidden="1">
      <c r="A156" s="580"/>
      <c r="B156" s="569"/>
      <c r="C156" s="569"/>
      <c r="D156" s="569"/>
      <c r="E156" s="569"/>
      <c r="F156" s="570"/>
      <c r="G156" s="570"/>
      <c r="H156" s="570"/>
      <c r="I156" s="570"/>
      <c r="J156" s="481"/>
      <c r="K156" s="481"/>
      <c r="L156" s="481"/>
      <c r="M156" s="481"/>
      <c r="N156" s="481"/>
      <c r="O156" s="481"/>
      <c r="P156" s="481"/>
      <c r="Q156" s="481"/>
      <c r="R156" s="481"/>
      <c r="S156" s="481"/>
      <c r="T156" s="481"/>
      <c r="U156" s="481"/>
      <c r="V156" s="481"/>
      <c r="W156" s="481"/>
      <c r="X156" s="481"/>
      <c r="Y156" s="481"/>
    </row>
    <row r="157" spans="1:25" hidden="1">
      <c r="A157" s="580"/>
      <c r="B157" s="569"/>
      <c r="C157" s="569"/>
      <c r="D157" s="569"/>
      <c r="E157" s="569"/>
      <c r="F157" s="570"/>
      <c r="G157" s="570"/>
      <c r="H157" s="570"/>
      <c r="I157" s="570"/>
      <c r="J157" s="481"/>
      <c r="K157" s="481"/>
      <c r="L157" s="481"/>
      <c r="M157" s="481"/>
      <c r="N157" s="481"/>
      <c r="O157" s="481"/>
      <c r="P157" s="481"/>
      <c r="Q157" s="481"/>
      <c r="R157" s="481"/>
      <c r="S157" s="481"/>
      <c r="T157" s="481"/>
      <c r="U157" s="481"/>
      <c r="V157" s="481"/>
      <c r="W157" s="481"/>
      <c r="X157" s="481"/>
      <c r="Y157" s="481"/>
    </row>
    <row r="158" spans="1:25" hidden="1">
      <c r="A158" s="580"/>
      <c r="B158" s="569"/>
      <c r="C158" s="569"/>
      <c r="D158" s="569"/>
      <c r="E158" s="569"/>
      <c r="F158" s="570"/>
      <c r="G158" s="570"/>
      <c r="H158" s="570"/>
      <c r="I158" s="570"/>
      <c r="J158" s="481"/>
      <c r="K158" s="481"/>
      <c r="L158" s="481"/>
      <c r="M158" s="481"/>
      <c r="N158" s="481"/>
      <c r="O158" s="481"/>
      <c r="P158" s="481"/>
      <c r="Q158" s="481"/>
      <c r="R158" s="481"/>
      <c r="S158" s="481"/>
      <c r="T158" s="481"/>
      <c r="U158" s="481"/>
      <c r="V158" s="481"/>
      <c r="W158" s="481"/>
      <c r="X158" s="481"/>
      <c r="Y158" s="481"/>
    </row>
    <row r="159" spans="1:25" hidden="1">
      <c r="A159" s="580"/>
      <c r="B159" s="569"/>
      <c r="C159" s="569"/>
      <c r="D159" s="569"/>
      <c r="E159" s="569"/>
      <c r="F159" s="570"/>
      <c r="G159" s="570"/>
      <c r="H159" s="570"/>
      <c r="I159" s="570"/>
      <c r="J159" s="481"/>
      <c r="K159" s="481"/>
      <c r="L159" s="481"/>
      <c r="M159" s="481"/>
      <c r="N159" s="481"/>
      <c r="O159" s="481"/>
      <c r="P159" s="481"/>
      <c r="Q159" s="481"/>
      <c r="R159" s="481"/>
      <c r="S159" s="481"/>
      <c r="T159" s="481"/>
      <c r="U159" s="481"/>
      <c r="V159" s="481"/>
      <c r="W159" s="481"/>
      <c r="X159" s="481"/>
      <c r="Y159" s="481"/>
    </row>
    <row r="160" spans="1:25" hidden="1">
      <c r="A160" s="580"/>
      <c r="B160" s="569"/>
      <c r="C160" s="569"/>
      <c r="D160" s="569"/>
      <c r="E160" s="569"/>
      <c r="F160" s="570"/>
      <c r="G160" s="570"/>
      <c r="H160" s="570"/>
      <c r="I160" s="570"/>
      <c r="J160" s="481"/>
      <c r="K160" s="481"/>
      <c r="L160" s="481"/>
      <c r="M160" s="481"/>
      <c r="N160" s="481"/>
      <c r="O160" s="481"/>
      <c r="P160" s="481"/>
      <c r="Q160" s="481"/>
      <c r="R160" s="481"/>
      <c r="S160" s="481"/>
      <c r="T160" s="481"/>
      <c r="U160" s="481"/>
      <c r="V160" s="481"/>
      <c r="W160" s="481"/>
      <c r="X160" s="481"/>
      <c r="Y160" s="481"/>
    </row>
    <row r="161" spans="1:25" hidden="1">
      <c r="A161" s="580"/>
      <c r="B161" s="569"/>
      <c r="C161" s="569"/>
      <c r="D161" s="569"/>
      <c r="E161" s="569"/>
      <c r="F161" s="570"/>
      <c r="G161" s="570"/>
      <c r="H161" s="570"/>
      <c r="I161" s="570"/>
      <c r="J161" s="481"/>
      <c r="K161" s="481"/>
      <c r="L161" s="481"/>
      <c r="M161" s="481"/>
      <c r="N161" s="481"/>
      <c r="O161" s="481"/>
      <c r="P161" s="481"/>
      <c r="Q161" s="481"/>
      <c r="R161" s="481"/>
      <c r="S161" s="481"/>
      <c r="T161" s="481"/>
      <c r="U161" s="481"/>
      <c r="V161" s="481"/>
      <c r="W161" s="481"/>
      <c r="X161" s="481"/>
      <c r="Y161" s="481"/>
    </row>
    <row r="162" spans="1:25" hidden="1">
      <c r="A162" s="580"/>
      <c r="B162" s="569"/>
      <c r="C162" s="569"/>
      <c r="D162" s="569"/>
      <c r="E162" s="569"/>
      <c r="F162" s="570"/>
      <c r="G162" s="570"/>
      <c r="H162" s="570"/>
      <c r="I162" s="570"/>
      <c r="J162" s="481"/>
      <c r="K162" s="481"/>
      <c r="L162" s="481"/>
      <c r="M162" s="481"/>
      <c r="N162" s="481"/>
      <c r="O162" s="481"/>
      <c r="P162" s="481"/>
      <c r="Q162" s="481"/>
      <c r="R162" s="481"/>
      <c r="S162" s="481"/>
      <c r="T162" s="481"/>
      <c r="U162" s="481"/>
      <c r="V162" s="481"/>
      <c r="W162" s="481"/>
      <c r="X162" s="481"/>
      <c r="Y162" s="481"/>
    </row>
    <row r="163" spans="1:25" hidden="1">
      <c r="A163" s="580"/>
      <c r="B163" s="569"/>
      <c r="C163" s="569"/>
      <c r="D163" s="569"/>
      <c r="E163" s="569"/>
      <c r="F163" s="570"/>
      <c r="G163" s="570"/>
      <c r="H163" s="570"/>
      <c r="I163" s="570"/>
      <c r="J163" s="481"/>
      <c r="K163" s="481"/>
      <c r="L163" s="481"/>
      <c r="M163" s="481"/>
      <c r="N163" s="481"/>
      <c r="O163" s="481"/>
      <c r="P163" s="481"/>
      <c r="Q163" s="481"/>
      <c r="R163" s="481"/>
      <c r="S163" s="481"/>
      <c r="T163" s="481"/>
      <c r="U163" s="481"/>
      <c r="V163" s="481"/>
      <c r="W163" s="481"/>
      <c r="X163" s="481"/>
      <c r="Y163" s="481"/>
    </row>
    <row r="164" spans="1:25" hidden="1">
      <c r="A164" s="580"/>
      <c r="B164" s="569"/>
      <c r="C164" s="569"/>
      <c r="D164" s="569"/>
      <c r="E164" s="569"/>
      <c r="F164" s="570"/>
      <c r="G164" s="570"/>
      <c r="H164" s="570"/>
      <c r="I164" s="570"/>
      <c r="J164" s="481"/>
      <c r="K164" s="481"/>
      <c r="L164" s="481"/>
      <c r="M164" s="481"/>
      <c r="N164" s="481"/>
      <c r="O164" s="481"/>
      <c r="P164" s="481"/>
      <c r="Q164" s="481"/>
      <c r="R164" s="481"/>
      <c r="S164" s="481"/>
      <c r="T164" s="481"/>
      <c r="U164" s="481"/>
      <c r="V164" s="481"/>
      <c r="W164" s="481"/>
      <c r="X164" s="481"/>
      <c r="Y164" s="481"/>
    </row>
    <row r="165" spans="1:25" hidden="1">
      <c r="A165" s="580"/>
      <c r="B165" s="569"/>
      <c r="C165" s="569"/>
      <c r="D165" s="569"/>
      <c r="E165" s="569"/>
      <c r="F165" s="570"/>
      <c r="G165" s="570"/>
      <c r="H165" s="570"/>
      <c r="I165" s="570"/>
      <c r="J165" s="481"/>
      <c r="K165" s="481"/>
      <c r="L165" s="481"/>
      <c r="M165" s="481"/>
      <c r="N165" s="481"/>
      <c r="O165" s="481"/>
      <c r="P165" s="481"/>
      <c r="Q165" s="481"/>
      <c r="R165" s="481"/>
      <c r="S165" s="481"/>
      <c r="T165" s="481"/>
      <c r="U165" s="481"/>
      <c r="V165" s="481"/>
      <c r="W165" s="481"/>
      <c r="X165" s="481"/>
      <c r="Y165" s="481"/>
    </row>
    <row r="166" spans="1:25" hidden="1">
      <c r="A166" s="580"/>
      <c r="B166" s="569"/>
      <c r="C166" s="569"/>
      <c r="D166" s="569"/>
      <c r="E166" s="569"/>
      <c r="F166" s="570"/>
      <c r="G166" s="570"/>
      <c r="H166" s="570"/>
      <c r="I166" s="570"/>
      <c r="J166" s="481"/>
      <c r="K166" s="481"/>
      <c r="L166" s="481"/>
      <c r="M166" s="481"/>
      <c r="N166" s="481"/>
      <c r="O166" s="481"/>
      <c r="P166" s="481"/>
      <c r="Q166" s="481"/>
      <c r="R166" s="481"/>
      <c r="S166" s="481"/>
      <c r="T166" s="481"/>
      <c r="U166" s="481"/>
      <c r="V166" s="481"/>
      <c r="W166" s="481"/>
      <c r="X166" s="481"/>
      <c r="Y166" s="481"/>
    </row>
    <row r="167" spans="1:25" hidden="1">
      <c r="A167" s="580"/>
      <c r="B167" s="569"/>
      <c r="C167" s="569"/>
      <c r="D167" s="569"/>
      <c r="E167" s="569"/>
      <c r="F167" s="570"/>
      <c r="G167" s="570"/>
      <c r="H167" s="570"/>
      <c r="I167" s="570"/>
      <c r="J167" s="481"/>
      <c r="K167" s="481"/>
      <c r="L167" s="481"/>
      <c r="M167" s="481"/>
      <c r="N167" s="481"/>
      <c r="O167" s="481"/>
      <c r="P167" s="481"/>
      <c r="Q167" s="481"/>
      <c r="R167" s="481"/>
      <c r="S167" s="481"/>
      <c r="T167" s="481"/>
      <c r="U167" s="481"/>
      <c r="V167" s="481"/>
      <c r="W167" s="481"/>
      <c r="X167" s="481"/>
      <c r="Y167" s="481"/>
    </row>
    <row r="168" spans="1:25" hidden="1">
      <c r="A168" s="580"/>
      <c r="B168" s="569"/>
      <c r="C168" s="569"/>
      <c r="D168" s="569"/>
      <c r="E168" s="569"/>
      <c r="F168" s="570"/>
      <c r="G168" s="570"/>
      <c r="H168" s="570"/>
      <c r="I168" s="570"/>
      <c r="J168" s="481"/>
      <c r="K168" s="481"/>
      <c r="L168" s="481"/>
      <c r="M168" s="481"/>
      <c r="N168" s="481"/>
      <c r="O168" s="481"/>
      <c r="P168" s="481"/>
      <c r="Q168" s="481"/>
      <c r="R168" s="481"/>
      <c r="S168" s="481"/>
      <c r="T168" s="481"/>
      <c r="U168" s="481"/>
      <c r="V168" s="481"/>
      <c r="W168" s="481"/>
      <c r="X168" s="481"/>
      <c r="Y168" s="481"/>
    </row>
    <row r="169" spans="1:25" hidden="1">
      <c r="A169" s="580"/>
      <c r="B169" s="569"/>
      <c r="C169" s="569"/>
      <c r="D169" s="569"/>
      <c r="E169" s="569"/>
      <c r="F169" s="570"/>
      <c r="G169" s="570"/>
      <c r="H169" s="570"/>
      <c r="I169" s="570"/>
      <c r="J169" s="481"/>
      <c r="K169" s="481"/>
      <c r="L169" s="481"/>
      <c r="M169" s="481"/>
      <c r="N169" s="481"/>
      <c r="O169" s="481"/>
      <c r="P169" s="481"/>
      <c r="Q169" s="481"/>
      <c r="R169" s="481"/>
      <c r="S169" s="481"/>
      <c r="T169" s="481"/>
      <c r="U169" s="481"/>
      <c r="V169" s="481"/>
      <c r="W169" s="481"/>
      <c r="X169" s="481"/>
      <c r="Y169" s="481"/>
    </row>
    <row r="170" spans="1:25" hidden="1">
      <c r="A170" s="580"/>
      <c r="B170" s="569"/>
      <c r="C170" s="569"/>
      <c r="D170" s="569"/>
      <c r="E170" s="569"/>
      <c r="F170" s="570"/>
      <c r="G170" s="570"/>
      <c r="H170" s="570"/>
      <c r="I170" s="570"/>
      <c r="J170" s="481"/>
      <c r="K170" s="481"/>
      <c r="L170" s="481"/>
      <c r="M170" s="481"/>
      <c r="N170" s="481"/>
      <c r="O170" s="481"/>
      <c r="P170" s="481"/>
      <c r="Q170" s="481"/>
      <c r="R170" s="481"/>
      <c r="S170" s="481"/>
      <c r="T170" s="481"/>
      <c r="U170" s="481"/>
      <c r="V170" s="481"/>
      <c r="W170" s="481"/>
      <c r="X170" s="481"/>
      <c r="Y170" s="481"/>
    </row>
    <row r="171" spans="1:25" hidden="1">
      <c r="A171" s="580"/>
      <c r="B171" s="569"/>
      <c r="C171" s="569"/>
      <c r="D171" s="569"/>
      <c r="E171" s="569"/>
      <c r="F171" s="570"/>
      <c r="G171" s="570"/>
      <c r="H171" s="570"/>
      <c r="I171" s="570"/>
      <c r="J171" s="481"/>
      <c r="K171" s="481"/>
      <c r="L171" s="481"/>
      <c r="M171" s="481"/>
      <c r="N171" s="481"/>
      <c r="O171" s="481"/>
      <c r="P171" s="481"/>
      <c r="Q171" s="481"/>
      <c r="R171" s="481"/>
      <c r="S171" s="481"/>
      <c r="T171" s="481"/>
      <c r="U171" s="481"/>
      <c r="V171" s="481"/>
      <c r="W171" s="481"/>
      <c r="X171" s="481"/>
      <c r="Y171" s="481"/>
    </row>
    <row r="172" spans="1:25" hidden="1">
      <c r="A172" s="580"/>
      <c r="B172" s="569"/>
      <c r="C172" s="569"/>
      <c r="D172" s="569"/>
      <c r="E172" s="569"/>
      <c r="F172" s="570"/>
      <c r="G172" s="570"/>
      <c r="H172" s="570"/>
      <c r="I172" s="570"/>
      <c r="J172" s="481"/>
      <c r="K172" s="481"/>
      <c r="L172" s="481"/>
      <c r="M172" s="481"/>
      <c r="N172" s="481"/>
      <c r="O172" s="481"/>
      <c r="P172" s="481"/>
      <c r="Q172" s="481"/>
      <c r="R172" s="481"/>
      <c r="S172" s="481"/>
      <c r="T172" s="481"/>
      <c r="U172" s="481"/>
      <c r="V172" s="481"/>
      <c r="W172" s="481"/>
      <c r="X172" s="481"/>
      <c r="Y172" s="481"/>
    </row>
    <row r="173" spans="1:25" hidden="1">
      <c r="A173" s="580"/>
      <c r="B173" s="569"/>
      <c r="C173" s="569"/>
      <c r="D173" s="569"/>
      <c r="E173" s="569"/>
      <c r="F173" s="570"/>
      <c r="G173" s="570"/>
      <c r="H173" s="570"/>
      <c r="I173" s="570"/>
      <c r="J173" s="481"/>
      <c r="K173" s="481"/>
      <c r="L173" s="481"/>
      <c r="M173" s="481"/>
      <c r="N173" s="481"/>
      <c r="O173" s="481"/>
      <c r="P173" s="481"/>
      <c r="Q173" s="481"/>
      <c r="R173" s="481"/>
      <c r="S173" s="481"/>
      <c r="T173" s="481"/>
      <c r="U173" s="481"/>
      <c r="V173" s="481"/>
      <c r="W173" s="481"/>
      <c r="X173" s="481"/>
      <c r="Y173" s="481"/>
    </row>
    <row r="174" spans="1:25" hidden="1">
      <c r="A174" s="580"/>
      <c r="B174" s="569"/>
      <c r="C174" s="569"/>
      <c r="D174" s="569"/>
      <c r="E174" s="569"/>
      <c r="F174" s="570"/>
      <c r="G174" s="570"/>
      <c r="H174" s="570"/>
      <c r="I174" s="570"/>
      <c r="J174" s="481"/>
      <c r="K174" s="481"/>
      <c r="L174" s="481"/>
      <c r="M174" s="481"/>
      <c r="N174" s="481"/>
      <c r="O174" s="481"/>
      <c r="P174" s="481"/>
      <c r="Q174" s="481"/>
      <c r="R174" s="481"/>
      <c r="S174" s="481"/>
      <c r="T174" s="481"/>
      <c r="U174" s="481"/>
      <c r="V174" s="481"/>
      <c r="W174" s="481"/>
      <c r="X174" s="481"/>
      <c r="Y174" s="481"/>
    </row>
    <row r="175" spans="1:25" hidden="1">
      <c r="A175" s="580"/>
      <c r="B175" s="569"/>
      <c r="C175" s="569"/>
      <c r="D175" s="569"/>
      <c r="E175" s="569"/>
      <c r="F175" s="570"/>
      <c r="G175" s="570"/>
      <c r="H175" s="570"/>
      <c r="I175" s="570"/>
      <c r="J175" s="481"/>
      <c r="K175" s="481"/>
      <c r="L175" s="481"/>
      <c r="M175" s="481"/>
      <c r="N175" s="481"/>
      <c r="O175" s="481"/>
      <c r="P175" s="481"/>
      <c r="Q175" s="481"/>
      <c r="R175" s="481"/>
      <c r="S175" s="481"/>
      <c r="T175" s="481"/>
      <c r="U175" s="481"/>
      <c r="V175" s="481"/>
      <c r="W175" s="481"/>
      <c r="X175" s="481"/>
      <c r="Y175" s="481"/>
    </row>
    <row r="176" spans="1:25" hidden="1">
      <c r="A176" s="580"/>
      <c r="B176" s="569"/>
      <c r="C176" s="569"/>
      <c r="D176" s="569"/>
      <c r="E176" s="569"/>
      <c r="F176" s="570"/>
      <c r="G176" s="570"/>
      <c r="H176" s="570"/>
      <c r="I176" s="570"/>
      <c r="J176" s="481"/>
      <c r="K176" s="481"/>
      <c r="L176" s="481"/>
      <c r="M176" s="481"/>
      <c r="N176" s="481"/>
      <c r="O176" s="481"/>
      <c r="P176" s="481"/>
      <c r="Q176" s="481"/>
      <c r="R176" s="481"/>
      <c r="S176" s="481"/>
      <c r="T176" s="481"/>
      <c r="U176" s="481"/>
      <c r="V176" s="481"/>
      <c r="W176" s="481"/>
      <c r="X176" s="481"/>
      <c r="Y176" s="481"/>
    </row>
    <row r="177" spans="1:25" hidden="1">
      <c r="A177" s="580"/>
      <c r="B177" s="569"/>
      <c r="C177" s="569"/>
      <c r="D177" s="569"/>
      <c r="E177" s="569"/>
      <c r="F177" s="570"/>
      <c r="G177" s="570"/>
      <c r="H177" s="570"/>
      <c r="I177" s="570"/>
      <c r="J177" s="481"/>
      <c r="K177" s="481"/>
      <c r="L177" s="481"/>
      <c r="M177" s="481"/>
      <c r="N177" s="481"/>
      <c r="O177" s="481"/>
      <c r="P177" s="481"/>
      <c r="Q177" s="481"/>
      <c r="R177" s="481"/>
      <c r="S177" s="481"/>
      <c r="T177" s="481"/>
      <c r="U177" s="481"/>
      <c r="V177" s="481"/>
      <c r="W177" s="481"/>
      <c r="X177" s="481"/>
      <c r="Y177" s="481"/>
    </row>
    <row r="178" spans="1:25" hidden="1">
      <c r="A178" s="580"/>
      <c r="B178" s="569"/>
      <c r="C178" s="569"/>
      <c r="D178" s="569"/>
      <c r="E178" s="569"/>
      <c r="F178" s="570"/>
      <c r="G178" s="570"/>
      <c r="H178" s="570"/>
      <c r="I178" s="570"/>
      <c r="J178" s="481"/>
      <c r="K178" s="481"/>
      <c r="L178" s="481"/>
      <c r="M178" s="481"/>
      <c r="N178" s="481"/>
      <c r="O178" s="481"/>
      <c r="P178" s="481"/>
      <c r="Q178" s="481"/>
      <c r="R178" s="481"/>
      <c r="S178" s="481"/>
      <c r="T178" s="481"/>
      <c r="U178" s="481"/>
      <c r="V178" s="481"/>
      <c r="W178" s="481"/>
      <c r="X178" s="481"/>
      <c r="Y178" s="481"/>
    </row>
    <row r="179" spans="1:25" hidden="1">
      <c r="A179" s="580"/>
      <c r="B179" s="569"/>
      <c r="C179" s="569"/>
      <c r="D179" s="569"/>
      <c r="E179" s="569"/>
      <c r="F179" s="570"/>
      <c r="G179" s="570"/>
      <c r="H179" s="570"/>
      <c r="I179" s="570"/>
      <c r="J179" s="481"/>
      <c r="K179" s="481"/>
      <c r="L179" s="481"/>
      <c r="M179" s="481"/>
      <c r="N179" s="481"/>
      <c r="O179" s="481"/>
      <c r="P179" s="481"/>
      <c r="Q179" s="481"/>
      <c r="R179" s="481"/>
      <c r="S179" s="481"/>
      <c r="T179" s="481"/>
      <c r="U179" s="481"/>
      <c r="V179" s="481"/>
      <c r="W179" s="481"/>
      <c r="X179" s="481"/>
      <c r="Y179" s="481"/>
    </row>
    <row r="180" spans="1:25" hidden="1">
      <c r="A180" s="580"/>
      <c r="B180" s="569"/>
      <c r="C180" s="569"/>
      <c r="D180" s="569"/>
      <c r="E180" s="569"/>
      <c r="F180" s="570"/>
      <c r="G180" s="570"/>
      <c r="H180" s="570"/>
      <c r="I180" s="570"/>
      <c r="J180" s="481"/>
      <c r="K180" s="481"/>
      <c r="L180" s="481"/>
      <c r="M180" s="481"/>
      <c r="N180" s="481"/>
      <c r="O180" s="481"/>
      <c r="P180" s="481"/>
      <c r="Q180" s="481"/>
      <c r="R180" s="481"/>
      <c r="S180" s="481"/>
      <c r="T180" s="481"/>
      <c r="U180" s="481"/>
      <c r="V180" s="481"/>
      <c r="W180" s="481"/>
      <c r="X180" s="481"/>
      <c r="Y180" s="481"/>
    </row>
    <row r="181" spans="1:25" hidden="1">
      <c r="A181" s="580"/>
      <c r="B181" s="569"/>
      <c r="C181" s="569"/>
      <c r="D181" s="569"/>
      <c r="E181" s="569"/>
      <c r="F181" s="570"/>
      <c r="G181" s="570"/>
      <c r="H181" s="570"/>
      <c r="I181" s="570"/>
      <c r="J181" s="481"/>
      <c r="K181" s="481"/>
      <c r="L181" s="481"/>
      <c r="M181" s="481"/>
      <c r="N181" s="481"/>
      <c r="O181" s="481"/>
      <c r="P181" s="481"/>
      <c r="Q181" s="481"/>
      <c r="R181" s="481"/>
      <c r="S181" s="481"/>
      <c r="T181" s="481"/>
      <c r="U181" s="481"/>
      <c r="V181" s="481"/>
      <c r="W181" s="481"/>
      <c r="X181" s="481"/>
      <c r="Y181" s="481"/>
    </row>
    <row r="182" spans="1:25" hidden="1">
      <c r="A182" s="580"/>
      <c r="B182" s="569"/>
      <c r="C182" s="569"/>
      <c r="D182" s="569"/>
      <c r="E182" s="569"/>
      <c r="F182" s="570"/>
      <c r="G182" s="570"/>
      <c r="H182" s="570"/>
      <c r="I182" s="570"/>
      <c r="J182" s="481"/>
      <c r="K182" s="481"/>
      <c r="L182" s="481"/>
      <c r="M182" s="481"/>
      <c r="N182" s="481"/>
      <c r="O182" s="481"/>
      <c r="P182" s="481"/>
      <c r="Q182" s="481"/>
      <c r="R182" s="481"/>
      <c r="S182" s="481"/>
      <c r="T182" s="481"/>
      <c r="U182" s="481"/>
      <c r="V182" s="481"/>
      <c r="W182" s="481"/>
      <c r="X182" s="481"/>
      <c r="Y182" s="481"/>
    </row>
    <row r="183" spans="1:25" hidden="1">
      <c r="A183" s="580"/>
      <c r="B183" s="569"/>
      <c r="C183" s="569"/>
      <c r="D183" s="569"/>
      <c r="E183" s="569"/>
      <c r="F183" s="570"/>
      <c r="G183" s="570"/>
      <c r="H183" s="570"/>
      <c r="I183" s="570"/>
      <c r="J183" s="481"/>
      <c r="K183" s="481"/>
      <c r="L183" s="481"/>
      <c r="M183" s="481"/>
      <c r="N183" s="481"/>
      <c r="O183" s="481"/>
      <c r="P183" s="481"/>
      <c r="Q183" s="481"/>
      <c r="R183" s="481"/>
      <c r="S183" s="481"/>
      <c r="T183" s="481"/>
      <c r="U183" s="481"/>
      <c r="V183" s="481"/>
      <c r="W183" s="481"/>
      <c r="X183" s="481"/>
      <c r="Y183" s="481"/>
    </row>
    <row r="184" spans="1:25" hidden="1">
      <c r="A184" s="580"/>
      <c r="B184" s="569"/>
      <c r="C184" s="569"/>
      <c r="D184" s="569"/>
      <c r="E184" s="569"/>
      <c r="F184" s="570"/>
      <c r="G184" s="570"/>
      <c r="H184" s="570"/>
      <c r="I184" s="570"/>
      <c r="J184" s="481"/>
      <c r="K184" s="481"/>
      <c r="L184" s="481"/>
      <c r="M184" s="481"/>
      <c r="N184" s="481"/>
      <c r="O184" s="481"/>
      <c r="P184" s="481"/>
      <c r="Q184" s="481"/>
      <c r="R184" s="481"/>
      <c r="S184" s="481"/>
      <c r="T184" s="481"/>
      <c r="U184" s="481"/>
      <c r="V184" s="481"/>
      <c r="W184" s="481"/>
      <c r="X184" s="481"/>
      <c r="Y184" s="481"/>
    </row>
    <row r="185" spans="1:25" hidden="1">
      <c r="A185" s="580"/>
      <c r="B185" s="569"/>
      <c r="C185" s="569"/>
      <c r="D185" s="569"/>
      <c r="E185" s="569"/>
      <c r="F185" s="570"/>
      <c r="G185" s="570"/>
      <c r="H185" s="570"/>
      <c r="I185" s="570"/>
      <c r="J185" s="481"/>
      <c r="K185" s="481"/>
      <c r="L185" s="481"/>
      <c r="M185" s="481"/>
      <c r="N185" s="481"/>
      <c r="O185" s="481"/>
      <c r="P185" s="481"/>
      <c r="Q185" s="481"/>
      <c r="R185" s="481"/>
      <c r="S185" s="481"/>
      <c r="T185" s="481"/>
      <c r="U185" s="481"/>
      <c r="V185" s="481"/>
      <c r="W185" s="481"/>
      <c r="X185" s="481"/>
      <c r="Y185" s="481"/>
    </row>
    <row r="186" spans="1:25" hidden="1">
      <c r="A186" s="580"/>
      <c r="B186" s="569"/>
      <c r="C186" s="569"/>
      <c r="D186" s="569"/>
      <c r="E186" s="569"/>
      <c r="F186" s="570"/>
      <c r="G186" s="570"/>
      <c r="H186" s="570"/>
      <c r="I186" s="570"/>
      <c r="J186" s="481"/>
      <c r="K186" s="481"/>
      <c r="L186" s="481"/>
      <c r="M186" s="481"/>
      <c r="N186" s="481"/>
      <c r="O186" s="481"/>
      <c r="P186" s="481"/>
      <c r="Q186" s="481"/>
      <c r="R186" s="481"/>
      <c r="S186" s="481"/>
      <c r="T186" s="481"/>
      <c r="U186" s="481"/>
      <c r="V186" s="481"/>
      <c r="W186" s="481"/>
      <c r="X186" s="481"/>
      <c r="Y186" s="481"/>
    </row>
    <row r="187" spans="1:25" hidden="1">
      <c r="A187" s="580"/>
      <c r="B187" s="569"/>
      <c r="C187" s="569"/>
      <c r="D187" s="569"/>
      <c r="E187" s="569"/>
      <c r="F187" s="570"/>
      <c r="G187" s="570"/>
      <c r="H187" s="570"/>
      <c r="I187" s="570"/>
      <c r="J187" s="481"/>
      <c r="K187" s="481"/>
      <c r="L187" s="481"/>
      <c r="M187" s="481"/>
      <c r="N187" s="481"/>
      <c r="O187" s="481"/>
      <c r="P187" s="481"/>
      <c r="Q187" s="481"/>
      <c r="R187" s="481"/>
      <c r="S187" s="481"/>
      <c r="T187" s="481"/>
      <c r="U187" s="481"/>
      <c r="V187" s="481"/>
      <c r="W187" s="481"/>
      <c r="X187" s="481"/>
      <c r="Y187" s="481"/>
    </row>
    <row r="188" spans="1:25" hidden="1">
      <c r="A188" s="580"/>
      <c r="B188" s="569"/>
      <c r="C188" s="569"/>
      <c r="D188" s="569"/>
      <c r="E188" s="569"/>
      <c r="F188" s="570"/>
      <c r="G188" s="570"/>
      <c r="H188" s="570"/>
      <c r="I188" s="570"/>
      <c r="J188" s="481"/>
      <c r="K188" s="481"/>
      <c r="L188" s="481"/>
      <c r="M188" s="481"/>
      <c r="N188" s="481"/>
      <c r="O188" s="481"/>
      <c r="P188" s="481"/>
      <c r="Q188" s="481"/>
      <c r="R188" s="481"/>
      <c r="S188" s="481"/>
      <c r="T188" s="481"/>
      <c r="U188" s="481"/>
      <c r="V188" s="481"/>
      <c r="W188" s="481"/>
      <c r="X188" s="481"/>
      <c r="Y188" s="481"/>
    </row>
    <row r="189" spans="1:25" hidden="1">
      <c r="A189" s="580"/>
      <c r="B189" s="569"/>
      <c r="C189" s="569"/>
      <c r="D189" s="569"/>
      <c r="E189" s="569"/>
      <c r="F189" s="570"/>
      <c r="G189" s="570"/>
      <c r="H189" s="570"/>
      <c r="I189" s="570"/>
      <c r="J189" s="481"/>
      <c r="K189" s="481"/>
      <c r="L189" s="481"/>
      <c r="M189" s="481"/>
      <c r="N189" s="481"/>
      <c r="O189" s="481"/>
      <c r="P189" s="481"/>
      <c r="Q189" s="481"/>
      <c r="R189" s="481"/>
      <c r="S189" s="481"/>
      <c r="T189" s="481"/>
      <c r="U189" s="481"/>
      <c r="V189" s="481"/>
      <c r="W189" s="481"/>
      <c r="X189" s="481"/>
      <c r="Y189" s="481"/>
    </row>
    <row r="190" spans="1:25" hidden="1">
      <c r="A190" s="580"/>
      <c r="B190" s="569"/>
      <c r="C190" s="569"/>
      <c r="D190" s="569"/>
      <c r="E190" s="569"/>
      <c r="F190" s="570"/>
      <c r="G190" s="570"/>
      <c r="H190" s="570"/>
      <c r="I190" s="570"/>
      <c r="J190" s="481"/>
      <c r="K190" s="481"/>
      <c r="L190" s="481"/>
      <c r="M190" s="481"/>
      <c r="N190" s="481"/>
      <c r="O190" s="481"/>
      <c r="P190" s="481"/>
      <c r="Q190" s="481"/>
      <c r="R190" s="481"/>
      <c r="S190" s="481"/>
      <c r="T190" s="481"/>
      <c r="U190" s="481"/>
      <c r="V190" s="481"/>
      <c r="W190" s="481"/>
      <c r="X190" s="481"/>
      <c r="Y190" s="481"/>
    </row>
    <row r="191" spans="1:25" hidden="1">
      <c r="A191" s="580"/>
      <c r="B191" s="569"/>
      <c r="C191" s="569"/>
      <c r="D191" s="569"/>
      <c r="E191" s="569"/>
      <c r="F191" s="570"/>
      <c r="G191" s="570"/>
      <c r="H191" s="570"/>
      <c r="I191" s="570"/>
      <c r="J191" s="481"/>
      <c r="K191" s="481"/>
      <c r="L191" s="481"/>
      <c r="M191" s="481"/>
      <c r="N191" s="481"/>
      <c r="O191" s="481"/>
      <c r="P191" s="481"/>
      <c r="Q191" s="481"/>
      <c r="R191" s="481"/>
      <c r="S191" s="481"/>
      <c r="T191" s="481"/>
      <c r="U191" s="481"/>
      <c r="V191" s="481"/>
      <c r="W191" s="481"/>
      <c r="X191" s="481"/>
      <c r="Y191" s="481"/>
    </row>
    <row r="192" spans="1:25" hidden="1">
      <c r="A192" s="580"/>
      <c r="B192" s="569"/>
      <c r="C192" s="569"/>
      <c r="D192" s="569"/>
      <c r="E192" s="569"/>
      <c r="F192" s="570"/>
      <c r="G192" s="570"/>
      <c r="H192" s="570"/>
      <c r="I192" s="570"/>
      <c r="J192" s="481"/>
      <c r="K192" s="481"/>
      <c r="L192" s="481"/>
      <c r="M192" s="481"/>
      <c r="N192" s="481"/>
      <c r="O192" s="481"/>
      <c r="P192" s="481"/>
      <c r="Q192" s="481"/>
      <c r="R192" s="481"/>
      <c r="S192" s="481"/>
      <c r="T192" s="481"/>
      <c r="U192" s="481"/>
      <c r="V192" s="481"/>
      <c r="W192" s="481"/>
      <c r="X192" s="481"/>
      <c r="Y192" s="481"/>
    </row>
    <row r="193" spans="1:25" hidden="1">
      <c r="A193" s="580"/>
      <c r="B193" s="569"/>
      <c r="C193" s="569"/>
      <c r="D193" s="569"/>
      <c r="E193" s="569"/>
      <c r="F193" s="570"/>
      <c r="G193" s="570"/>
      <c r="H193" s="570"/>
      <c r="I193" s="570"/>
      <c r="J193" s="481"/>
      <c r="K193" s="481"/>
      <c r="L193" s="481"/>
      <c r="M193" s="481"/>
      <c r="N193" s="481"/>
      <c r="O193" s="481"/>
      <c r="P193" s="481"/>
      <c r="Q193" s="481"/>
      <c r="R193" s="481"/>
      <c r="S193" s="481"/>
      <c r="T193" s="481"/>
      <c r="U193" s="481"/>
      <c r="V193" s="481"/>
      <c r="W193" s="481"/>
      <c r="X193" s="481"/>
      <c r="Y193" s="481"/>
    </row>
    <row r="194" spans="1:25" hidden="1">
      <c r="A194" s="580"/>
      <c r="B194" s="569"/>
      <c r="C194" s="569"/>
      <c r="D194" s="569"/>
      <c r="E194" s="569"/>
      <c r="F194" s="570"/>
      <c r="G194" s="570"/>
      <c r="H194" s="570"/>
      <c r="I194" s="570"/>
      <c r="J194" s="481"/>
      <c r="K194" s="481"/>
      <c r="L194" s="481"/>
      <c r="M194" s="481"/>
      <c r="N194" s="481"/>
      <c r="O194" s="481"/>
      <c r="P194" s="481"/>
      <c r="Q194" s="481"/>
      <c r="R194" s="481"/>
      <c r="S194" s="481"/>
      <c r="T194" s="481"/>
      <c r="U194" s="481"/>
      <c r="V194" s="481"/>
      <c r="W194" s="481"/>
      <c r="X194" s="481"/>
      <c r="Y194" s="481"/>
    </row>
    <row r="195" spans="1:25" hidden="1">
      <c r="A195" s="580"/>
      <c r="B195" s="569"/>
      <c r="C195" s="569"/>
      <c r="D195" s="569"/>
      <c r="E195" s="569"/>
      <c r="F195" s="570"/>
      <c r="G195" s="570"/>
      <c r="H195" s="570"/>
      <c r="I195" s="570"/>
      <c r="J195" s="481"/>
      <c r="K195" s="481"/>
      <c r="L195" s="481"/>
      <c r="M195" s="481"/>
      <c r="N195" s="481"/>
      <c r="O195" s="481"/>
      <c r="P195" s="481"/>
      <c r="Q195" s="481"/>
      <c r="R195" s="481"/>
      <c r="S195" s="481"/>
      <c r="T195" s="481"/>
      <c r="U195" s="481"/>
      <c r="V195" s="481"/>
      <c r="W195" s="481"/>
      <c r="X195" s="481"/>
      <c r="Y195" s="481"/>
    </row>
    <row r="196" spans="1:25" hidden="1">
      <c r="A196" s="580"/>
      <c r="B196" s="569"/>
      <c r="C196" s="569"/>
      <c r="D196" s="569"/>
      <c r="E196" s="569"/>
      <c r="F196" s="570"/>
      <c r="G196" s="570"/>
      <c r="H196" s="570"/>
      <c r="I196" s="570"/>
      <c r="J196" s="481"/>
      <c r="K196" s="481"/>
      <c r="L196" s="481"/>
      <c r="M196" s="481"/>
      <c r="N196" s="481"/>
      <c r="O196" s="481"/>
      <c r="P196" s="481"/>
      <c r="Q196" s="481"/>
      <c r="R196" s="481"/>
      <c r="S196" s="481"/>
      <c r="T196" s="481"/>
      <c r="U196" s="481"/>
      <c r="V196" s="481"/>
      <c r="W196" s="481"/>
      <c r="X196" s="481"/>
      <c r="Y196" s="481"/>
    </row>
    <row r="197" spans="1:25" hidden="1">
      <c r="A197" s="580"/>
      <c r="B197" s="569"/>
      <c r="C197" s="569"/>
      <c r="D197" s="569"/>
      <c r="E197" s="569"/>
      <c r="F197" s="570"/>
      <c r="G197" s="570"/>
      <c r="H197" s="570"/>
      <c r="I197" s="570"/>
      <c r="J197" s="481"/>
      <c r="K197" s="481"/>
      <c r="L197" s="481"/>
      <c r="M197" s="481"/>
      <c r="N197" s="481"/>
      <c r="O197" s="481"/>
      <c r="P197" s="481"/>
      <c r="Q197" s="481"/>
      <c r="R197" s="481"/>
      <c r="S197" s="481"/>
      <c r="T197" s="481"/>
      <c r="U197" s="481"/>
      <c r="V197" s="481"/>
      <c r="W197" s="481"/>
      <c r="X197" s="481"/>
      <c r="Y197" s="481"/>
    </row>
    <row r="198" spans="1:25" hidden="1">
      <c r="A198" s="580"/>
      <c r="B198" s="569"/>
      <c r="C198" s="569"/>
      <c r="D198" s="569"/>
      <c r="E198" s="569"/>
      <c r="F198" s="570"/>
      <c r="G198" s="570"/>
      <c r="H198" s="570"/>
      <c r="I198" s="570"/>
      <c r="J198" s="481"/>
      <c r="K198" s="481"/>
      <c r="L198" s="481"/>
      <c r="M198" s="481"/>
      <c r="N198" s="481"/>
      <c r="O198" s="481"/>
      <c r="P198" s="481"/>
      <c r="Q198" s="481"/>
      <c r="R198" s="481"/>
      <c r="S198" s="481"/>
      <c r="T198" s="481"/>
      <c r="U198" s="481"/>
      <c r="V198" s="481"/>
      <c r="W198" s="481"/>
      <c r="X198" s="481"/>
      <c r="Y198" s="481"/>
    </row>
    <row r="199" spans="1:25" hidden="1">
      <c r="A199" s="580"/>
      <c r="B199" s="569"/>
      <c r="C199" s="569"/>
      <c r="D199" s="569"/>
      <c r="E199" s="569"/>
      <c r="F199" s="570"/>
      <c r="G199" s="570"/>
      <c r="H199" s="570"/>
      <c r="I199" s="570"/>
      <c r="J199" s="481"/>
      <c r="K199" s="481"/>
      <c r="L199" s="481"/>
      <c r="M199" s="481"/>
      <c r="N199" s="481"/>
      <c r="O199" s="481"/>
      <c r="P199" s="481"/>
      <c r="Q199" s="481"/>
      <c r="R199" s="481"/>
      <c r="S199" s="481"/>
      <c r="T199" s="481"/>
      <c r="U199" s="481"/>
      <c r="V199" s="481"/>
      <c r="W199" s="481"/>
      <c r="X199" s="481"/>
      <c r="Y199" s="481"/>
    </row>
    <row r="200" spans="1:25" hidden="1">
      <c r="A200" s="580"/>
      <c r="B200" s="569"/>
      <c r="C200" s="569"/>
      <c r="D200" s="569"/>
      <c r="E200" s="569"/>
      <c r="F200" s="570"/>
      <c r="G200" s="570"/>
      <c r="H200" s="570"/>
      <c r="I200" s="570"/>
      <c r="J200" s="481"/>
      <c r="K200" s="481"/>
      <c r="L200" s="481"/>
      <c r="M200" s="481"/>
      <c r="N200" s="481"/>
      <c r="O200" s="481"/>
      <c r="P200" s="481"/>
      <c r="Q200" s="481"/>
      <c r="R200" s="481"/>
      <c r="S200" s="481"/>
      <c r="T200" s="481"/>
      <c r="U200" s="481"/>
      <c r="V200" s="481"/>
      <c r="W200" s="481"/>
      <c r="X200" s="481"/>
      <c r="Y200" s="481"/>
    </row>
    <row r="201" spans="1:25" hidden="1">
      <c r="A201" s="580"/>
      <c r="B201" s="569"/>
      <c r="C201" s="569"/>
      <c r="D201" s="569"/>
      <c r="E201" s="569"/>
      <c r="F201" s="570"/>
      <c r="G201" s="570"/>
      <c r="H201" s="570"/>
      <c r="I201" s="570"/>
      <c r="J201" s="481"/>
      <c r="K201" s="481"/>
      <c r="L201" s="481"/>
      <c r="M201" s="481"/>
      <c r="N201" s="481"/>
      <c r="O201" s="481"/>
      <c r="P201" s="481"/>
      <c r="Q201" s="481"/>
      <c r="R201" s="481"/>
      <c r="S201" s="481"/>
      <c r="T201" s="481"/>
      <c r="U201" s="481"/>
      <c r="V201" s="481"/>
      <c r="W201" s="481"/>
      <c r="X201" s="481"/>
      <c r="Y201" s="481"/>
    </row>
    <row r="202" spans="1:25" hidden="1">
      <c r="A202" s="580"/>
      <c r="B202" s="569"/>
      <c r="C202" s="569"/>
      <c r="D202" s="569"/>
      <c r="E202" s="569"/>
      <c r="F202" s="570"/>
      <c r="G202" s="570"/>
      <c r="H202" s="570"/>
      <c r="I202" s="570"/>
      <c r="J202" s="481"/>
      <c r="K202" s="481"/>
      <c r="L202" s="481"/>
      <c r="M202" s="481"/>
      <c r="N202" s="481"/>
      <c r="O202" s="481"/>
      <c r="P202" s="481"/>
      <c r="Q202" s="481"/>
      <c r="R202" s="481"/>
      <c r="S202" s="481"/>
      <c r="T202" s="481"/>
      <c r="U202" s="481"/>
      <c r="V202" s="481"/>
      <c r="W202" s="481"/>
      <c r="X202" s="481"/>
      <c r="Y202" s="481"/>
    </row>
    <row r="203" spans="1:25" hidden="1">
      <c r="A203" s="580"/>
      <c r="B203" s="569"/>
      <c r="C203" s="569"/>
      <c r="D203" s="569"/>
      <c r="E203" s="569"/>
      <c r="F203" s="570"/>
      <c r="G203" s="570"/>
      <c r="H203" s="570"/>
      <c r="I203" s="570"/>
      <c r="J203" s="481"/>
      <c r="K203" s="481"/>
      <c r="L203" s="481"/>
      <c r="M203" s="481"/>
      <c r="N203" s="481"/>
      <c r="O203" s="481"/>
      <c r="P203" s="481"/>
      <c r="Q203" s="481"/>
      <c r="R203" s="481"/>
      <c r="S203" s="481"/>
      <c r="T203" s="481"/>
      <c r="U203" s="481"/>
      <c r="V203" s="481"/>
      <c r="W203" s="481"/>
      <c r="X203" s="481"/>
      <c r="Y203" s="481"/>
    </row>
    <row r="204" spans="1:25" hidden="1">
      <c r="A204" s="580"/>
      <c r="B204" s="569"/>
      <c r="C204" s="569"/>
      <c r="D204" s="569"/>
      <c r="E204" s="569"/>
      <c r="F204" s="570"/>
      <c r="G204" s="570"/>
      <c r="H204" s="570"/>
      <c r="I204" s="570"/>
      <c r="J204" s="481"/>
      <c r="K204" s="481"/>
      <c r="L204" s="481"/>
      <c r="M204" s="481"/>
      <c r="N204" s="481"/>
      <c r="O204" s="481"/>
      <c r="P204" s="481"/>
      <c r="Q204" s="481"/>
      <c r="R204" s="481"/>
      <c r="S204" s="481"/>
      <c r="T204" s="481"/>
      <c r="U204" s="481"/>
      <c r="V204" s="481"/>
      <c r="W204" s="481"/>
      <c r="X204" s="481"/>
      <c r="Y204" s="481"/>
    </row>
    <row r="205" spans="1:25" hidden="1">
      <c r="A205" s="580"/>
      <c r="B205" s="569"/>
      <c r="C205" s="569"/>
      <c r="D205" s="569"/>
      <c r="E205" s="569"/>
      <c r="F205" s="570"/>
      <c r="G205" s="570"/>
      <c r="H205" s="570"/>
      <c r="I205" s="570"/>
      <c r="J205" s="481"/>
      <c r="K205" s="481"/>
      <c r="L205" s="481"/>
      <c r="M205" s="481"/>
      <c r="N205" s="481"/>
      <c r="O205" s="481"/>
      <c r="P205" s="481"/>
      <c r="Q205" s="481"/>
      <c r="R205" s="481"/>
      <c r="S205" s="481"/>
      <c r="T205" s="481"/>
      <c r="U205" s="481"/>
      <c r="V205" s="481"/>
      <c r="W205" s="481"/>
      <c r="X205" s="481"/>
      <c r="Y205" s="481"/>
    </row>
    <row r="206" spans="1:25" hidden="1">
      <c r="A206" s="580"/>
      <c r="B206" s="569"/>
      <c r="C206" s="569"/>
      <c r="D206" s="569"/>
      <c r="E206" s="569"/>
      <c r="F206" s="570"/>
      <c r="G206" s="570"/>
      <c r="H206" s="570"/>
      <c r="I206" s="570"/>
      <c r="J206" s="481"/>
      <c r="K206" s="481"/>
      <c r="L206" s="481"/>
      <c r="M206" s="481"/>
      <c r="N206" s="481"/>
      <c r="O206" s="481"/>
      <c r="P206" s="481"/>
      <c r="Q206" s="481"/>
      <c r="R206" s="481"/>
      <c r="S206" s="481"/>
      <c r="T206" s="481"/>
      <c r="U206" s="481"/>
      <c r="V206" s="481"/>
      <c r="W206" s="481"/>
      <c r="X206" s="481"/>
      <c r="Y206" s="481"/>
    </row>
    <row r="207" spans="1:25" hidden="1">
      <c r="A207" s="580"/>
      <c r="B207" s="569"/>
      <c r="C207" s="569"/>
      <c r="D207" s="569"/>
      <c r="E207" s="569"/>
      <c r="F207" s="570"/>
      <c r="G207" s="570"/>
      <c r="H207" s="570"/>
      <c r="I207" s="570"/>
      <c r="J207" s="481"/>
      <c r="K207" s="481"/>
      <c r="L207" s="481"/>
      <c r="M207" s="481"/>
      <c r="N207" s="481"/>
      <c r="O207" s="481"/>
      <c r="P207" s="481"/>
      <c r="Q207" s="481"/>
      <c r="R207" s="481"/>
      <c r="S207" s="481"/>
      <c r="T207" s="481"/>
      <c r="U207" s="481"/>
      <c r="V207" s="481"/>
      <c r="W207" s="481"/>
      <c r="X207" s="481"/>
      <c r="Y207" s="481"/>
    </row>
    <row r="208" spans="1:25" hidden="1">
      <c r="A208" s="580"/>
      <c r="B208" s="569"/>
      <c r="C208" s="569"/>
      <c r="D208" s="569"/>
      <c r="E208" s="569"/>
      <c r="F208" s="570"/>
      <c r="G208" s="570"/>
      <c r="H208" s="570"/>
      <c r="I208" s="570"/>
      <c r="J208" s="481"/>
      <c r="K208" s="481"/>
      <c r="L208" s="481"/>
      <c r="M208" s="481"/>
      <c r="N208" s="481"/>
      <c r="O208" s="481"/>
      <c r="P208" s="481"/>
      <c r="Q208" s="481"/>
      <c r="R208" s="481"/>
      <c r="S208" s="481"/>
      <c r="T208" s="481"/>
      <c r="U208" s="481"/>
      <c r="V208" s="481"/>
      <c r="W208" s="481"/>
      <c r="X208" s="481"/>
      <c r="Y208" s="481"/>
    </row>
    <row r="209" spans="1:25" hidden="1">
      <c r="A209" s="580"/>
      <c r="B209" s="569"/>
      <c r="C209" s="569"/>
      <c r="D209" s="569"/>
      <c r="E209" s="569"/>
      <c r="F209" s="570"/>
      <c r="G209" s="570"/>
      <c r="H209" s="570"/>
      <c r="I209" s="570"/>
      <c r="J209" s="481"/>
      <c r="K209" s="481"/>
      <c r="L209" s="481"/>
      <c r="M209" s="481"/>
      <c r="N209" s="481"/>
      <c r="O209" s="481"/>
      <c r="P209" s="481"/>
      <c r="Q209" s="481"/>
      <c r="R209" s="481"/>
      <c r="S209" s="481"/>
      <c r="T209" s="481"/>
      <c r="U209" s="481"/>
      <c r="V209" s="481"/>
      <c r="W209" s="481"/>
      <c r="X209" s="481"/>
      <c r="Y209" s="481"/>
    </row>
    <row r="210" spans="1:25" hidden="1">
      <c r="A210" s="580"/>
      <c r="B210" s="569"/>
      <c r="C210" s="569"/>
      <c r="D210" s="569"/>
      <c r="E210" s="569"/>
      <c r="F210" s="570"/>
      <c r="G210" s="570"/>
      <c r="H210" s="570"/>
      <c r="I210" s="570"/>
      <c r="J210" s="481"/>
      <c r="K210" s="481"/>
      <c r="L210" s="481"/>
      <c r="M210" s="481"/>
      <c r="N210" s="481"/>
      <c r="O210" s="481"/>
      <c r="P210" s="481"/>
      <c r="Q210" s="481"/>
      <c r="R210" s="481"/>
      <c r="S210" s="481"/>
      <c r="T210" s="481"/>
      <c r="U210" s="481"/>
      <c r="V210" s="481"/>
      <c r="W210" s="481"/>
      <c r="X210" s="481"/>
      <c r="Y210" s="481"/>
    </row>
    <row r="211" spans="1:25" hidden="1">
      <c r="A211" s="580"/>
      <c r="B211" s="569"/>
      <c r="C211" s="569"/>
      <c r="D211" s="569"/>
      <c r="E211" s="569"/>
      <c r="F211" s="570"/>
      <c r="G211" s="570"/>
      <c r="H211" s="570"/>
      <c r="I211" s="570"/>
      <c r="J211" s="481"/>
      <c r="K211" s="481"/>
      <c r="L211" s="481"/>
      <c r="M211" s="481"/>
      <c r="N211" s="481"/>
      <c r="O211" s="481"/>
      <c r="P211" s="481"/>
      <c r="Q211" s="481"/>
      <c r="R211" s="481"/>
      <c r="S211" s="481"/>
      <c r="T211" s="481"/>
      <c r="U211" s="481"/>
      <c r="V211" s="481"/>
      <c r="W211" s="481"/>
      <c r="X211" s="481"/>
      <c r="Y211" s="481"/>
    </row>
    <row r="212" spans="1:25" hidden="1">
      <c r="A212" s="580"/>
      <c r="B212" s="569"/>
      <c r="C212" s="569"/>
      <c r="D212" s="569"/>
      <c r="E212" s="569"/>
      <c r="F212" s="570"/>
      <c r="G212" s="570"/>
      <c r="H212" s="570"/>
      <c r="I212" s="570"/>
      <c r="J212" s="481"/>
      <c r="K212" s="481"/>
      <c r="L212" s="481"/>
      <c r="M212" s="481"/>
      <c r="N212" s="481"/>
      <c r="O212" s="481"/>
      <c r="P212" s="481"/>
      <c r="Q212" s="481"/>
      <c r="R212" s="481"/>
      <c r="S212" s="481"/>
      <c r="T212" s="481"/>
      <c r="U212" s="481"/>
      <c r="V212" s="481"/>
      <c r="W212" s="481"/>
      <c r="X212" s="481"/>
      <c r="Y212" s="481"/>
    </row>
    <row r="213" spans="1:25" hidden="1">
      <c r="A213" s="580"/>
      <c r="B213" s="569"/>
      <c r="C213" s="569"/>
      <c r="D213" s="569"/>
      <c r="E213" s="569"/>
      <c r="F213" s="570"/>
      <c r="G213" s="570"/>
      <c r="H213" s="570"/>
      <c r="I213" s="570"/>
      <c r="J213" s="481"/>
      <c r="K213" s="481"/>
      <c r="L213" s="481"/>
      <c r="M213" s="481"/>
      <c r="N213" s="481"/>
      <c r="O213" s="481"/>
      <c r="P213" s="481"/>
      <c r="Q213" s="481"/>
      <c r="R213" s="481"/>
      <c r="S213" s="481"/>
      <c r="T213" s="481"/>
      <c r="U213" s="481"/>
      <c r="V213" s="481"/>
      <c r="W213" s="481"/>
      <c r="X213" s="481"/>
      <c r="Y213" s="481"/>
    </row>
    <row r="214" spans="1:25" hidden="1">
      <c r="A214" s="580"/>
      <c r="B214" s="569"/>
      <c r="C214" s="569"/>
      <c r="D214" s="569"/>
      <c r="E214" s="569"/>
      <c r="F214" s="570"/>
      <c r="G214" s="570"/>
      <c r="H214" s="570"/>
      <c r="I214" s="570"/>
      <c r="J214" s="481"/>
      <c r="K214" s="481"/>
      <c r="L214" s="481"/>
      <c r="M214" s="481"/>
      <c r="N214" s="481"/>
      <c r="O214" s="481"/>
      <c r="P214" s="481"/>
      <c r="Q214" s="481"/>
      <c r="R214" s="481"/>
      <c r="S214" s="481"/>
      <c r="T214" s="481"/>
      <c r="U214" s="481"/>
      <c r="V214" s="481"/>
      <c r="W214" s="481"/>
      <c r="X214" s="481"/>
      <c r="Y214" s="481"/>
    </row>
    <row r="215" spans="1:25" hidden="1">
      <c r="A215" s="580"/>
      <c r="B215" s="569"/>
      <c r="C215" s="569"/>
      <c r="D215" s="569"/>
      <c r="E215" s="569"/>
      <c r="F215" s="570"/>
      <c r="G215" s="570"/>
      <c r="H215" s="570"/>
      <c r="I215" s="570"/>
      <c r="J215" s="481"/>
      <c r="K215" s="481"/>
      <c r="L215" s="481"/>
      <c r="M215" s="481"/>
      <c r="N215" s="481"/>
      <c r="O215" s="481"/>
      <c r="P215" s="481"/>
      <c r="Q215" s="481"/>
      <c r="R215" s="481"/>
      <c r="S215" s="481"/>
      <c r="T215" s="481"/>
      <c r="U215" s="481"/>
      <c r="V215" s="481"/>
      <c r="W215" s="481"/>
      <c r="X215" s="481"/>
      <c r="Y215" s="481"/>
    </row>
    <row r="216" spans="1:25" hidden="1">
      <c r="A216" s="580"/>
      <c r="B216" s="569"/>
      <c r="C216" s="569"/>
      <c r="D216" s="569"/>
      <c r="E216" s="569"/>
      <c r="F216" s="570"/>
      <c r="G216" s="570"/>
      <c r="H216" s="570"/>
      <c r="I216" s="570"/>
      <c r="J216" s="481"/>
      <c r="K216" s="481"/>
      <c r="L216" s="481"/>
      <c r="M216" s="481"/>
      <c r="N216" s="481"/>
      <c r="O216" s="481"/>
      <c r="P216" s="481"/>
      <c r="Q216" s="481"/>
      <c r="R216" s="481"/>
      <c r="S216" s="481"/>
      <c r="T216" s="481"/>
      <c r="U216" s="481"/>
      <c r="V216" s="481"/>
      <c r="W216" s="481"/>
      <c r="X216" s="481"/>
      <c r="Y216" s="481"/>
    </row>
    <row r="217" spans="1:25" hidden="1">
      <c r="A217" s="580"/>
      <c r="B217" s="569"/>
      <c r="C217" s="569"/>
      <c r="D217" s="569"/>
      <c r="E217" s="569"/>
      <c r="F217" s="570"/>
      <c r="G217" s="570"/>
      <c r="H217" s="570"/>
      <c r="I217" s="570"/>
      <c r="J217" s="481"/>
      <c r="K217" s="481"/>
      <c r="L217" s="481"/>
      <c r="M217" s="481"/>
      <c r="N217" s="481"/>
      <c r="O217" s="481"/>
      <c r="P217" s="481"/>
      <c r="Q217" s="481"/>
      <c r="R217" s="481"/>
      <c r="S217" s="481"/>
      <c r="T217" s="481"/>
      <c r="U217" s="481"/>
      <c r="V217" s="481"/>
      <c r="W217" s="481"/>
      <c r="X217" s="481"/>
      <c r="Y217" s="481"/>
    </row>
    <row r="218" spans="1:25" hidden="1">
      <c r="A218" s="580"/>
      <c r="B218" s="569"/>
      <c r="C218" s="569"/>
      <c r="D218" s="569"/>
      <c r="E218" s="569"/>
      <c r="F218" s="570"/>
      <c r="G218" s="570"/>
      <c r="H218" s="570"/>
      <c r="I218" s="570"/>
      <c r="J218" s="481"/>
      <c r="K218" s="481"/>
      <c r="L218" s="481"/>
      <c r="M218" s="481"/>
      <c r="N218" s="481"/>
      <c r="O218" s="481"/>
      <c r="P218" s="481"/>
      <c r="Q218" s="481"/>
      <c r="R218" s="481"/>
      <c r="S218" s="481"/>
      <c r="T218" s="481"/>
      <c r="U218" s="481"/>
      <c r="V218" s="481"/>
      <c r="W218" s="481"/>
      <c r="X218" s="481"/>
      <c r="Y218" s="481"/>
    </row>
    <row r="219" spans="1:25" hidden="1">
      <c r="A219" s="580"/>
      <c r="B219" s="569"/>
      <c r="C219" s="569"/>
      <c r="D219" s="569"/>
      <c r="E219" s="569"/>
      <c r="F219" s="570"/>
      <c r="G219" s="570"/>
      <c r="H219" s="570"/>
      <c r="I219" s="570"/>
      <c r="J219" s="481"/>
      <c r="K219" s="481"/>
      <c r="L219" s="481"/>
      <c r="M219" s="481"/>
      <c r="N219" s="481"/>
      <c r="O219" s="481"/>
      <c r="P219" s="481"/>
      <c r="Q219" s="481"/>
      <c r="R219" s="481"/>
      <c r="S219" s="481"/>
      <c r="T219" s="481"/>
      <c r="U219" s="481"/>
      <c r="V219" s="481"/>
      <c r="W219" s="481"/>
      <c r="X219" s="481"/>
      <c r="Y219" s="481"/>
    </row>
    <row r="220" spans="1:25" hidden="1">
      <c r="A220" s="580"/>
      <c r="B220" s="569"/>
      <c r="C220" s="569"/>
      <c r="D220" s="569"/>
      <c r="E220" s="569"/>
      <c r="F220" s="570"/>
      <c r="G220" s="570"/>
      <c r="H220" s="570"/>
      <c r="I220" s="570"/>
      <c r="J220" s="481"/>
      <c r="K220" s="481"/>
      <c r="L220" s="481"/>
      <c r="M220" s="481"/>
      <c r="N220" s="481"/>
      <c r="O220" s="481"/>
      <c r="P220" s="481"/>
      <c r="Q220" s="481"/>
      <c r="R220" s="481"/>
      <c r="S220" s="481"/>
      <c r="T220" s="481"/>
      <c r="U220" s="481"/>
      <c r="V220" s="481"/>
      <c r="W220" s="481"/>
      <c r="X220" s="481"/>
      <c r="Y220" s="481"/>
    </row>
    <row r="221" spans="1:25" hidden="1">
      <c r="A221" s="580"/>
      <c r="B221" s="569"/>
      <c r="C221" s="569"/>
      <c r="D221" s="569"/>
      <c r="E221" s="569"/>
      <c r="F221" s="570"/>
      <c r="G221" s="570"/>
      <c r="H221" s="570"/>
      <c r="I221" s="570"/>
      <c r="J221" s="481"/>
      <c r="K221" s="481"/>
      <c r="L221" s="481"/>
      <c r="M221" s="481"/>
      <c r="N221" s="481"/>
      <c r="O221" s="481"/>
      <c r="P221" s="481"/>
      <c r="Q221" s="481"/>
      <c r="R221" s="481"/>
      <c r="S221" s="481"/>
      <c r="T221" s="481"/>
      <c r="U221" s="481"/>
      <c r="V221" s="481"/>
      <c r="W221" s="481"/>
      <c r="X221" s="481"/>
      <c r="Y221" s="481"/>
    </row>
    <row r="222" spans="1:25" hidden="1">
      <c r="A222" s="580"/>
      <c r="B222" s="569"/>
      <c r="C222" s="569"/>
      <c r="D222" s="569"/>
      <c r="E222" s="569"/>
      <c r="F222" s="570"/>
      <c r="G222" s="570"/>
      <c r="H222" s="570"/>
      <c r="I222" s="570"/>
      <c r="J222" s="481"/>
      <c r="K222" s="481"/>
      <c r="L222" s="481"/>
      <c r="M222" s="481"/>
      <c r="N222" s="481"/>
      <c r="O222" s="481"/>
      <c r="P222" s="481"/>
      <c r="Q222" s="481"/>
      <c r="R222" s="481"/>
      <c r="S222" s="481"/>
      <c r="T222" s="481"/>
      <c r="U222" s="481"/>
      <c r="V222" s="481"/>
      <c r="W222" s="481"/>
      <c r="X222" s="481"/>
      <c r="Y222" s="481"/>
    </row>
    <row r="223" spans="1:25" hidden="1">
      <c r="A223" s="580"/>
      <c r="B223" s="569"/>
      <c r="C223" s="569"/>
      <c r="D223" s="569"/>
      <c r="E223" s="569"/>
      <c r="F223" s="570"/>
      <c r="G223" s="570"/>
      <c r="H223" s="570"/>
      <c r="I223" s="570"/>
      <c r="J223" s="481"/>
      <c r="K223" s="481"/>
      <c r="L223" s="481"/>
      <c r="M223" s="481"/>
      <c r="N223" s="481"/>
      <c r="O223" s="481"/>
      <c r="P223" s="481"/>
      <c r="Q223" s="481"/>
      <c r="R223" s="481"/>
      <c r="S223" s="481"/>
      <c r="T223" s="481"/>
      <c r="U223" s="481"/>
      <c r="V223" s="481"/>
      <c r="W223" s="481"/>
      <c r="X223" s="481"/>
      <c r="Y223" s="481"/>
    </row>
    <row r="224" spans="1:25" hidden="1">
      <c r="A224" s="580"/>
      <c r="B224" s="569"/>
      <c r="C224" s="569"/>
      <c r="D224" s="569"/>
      <c r="E224" s="569"/>
      <c r="F224" s="570"/>
      <c r="G224" s="570"/>
      <c r="H224" s="570"/>
      <c r="I224" s="570"/>
      <c r="J224" s="481"/>
      <c r="K224" s="481"/>
      <c r="L224" s="481"/>
      <c r="M224" s="481"/>
      <c r="N224" s="481"/>
      <c r="O224" s="481"/>
      <c r="P224" s="481"/>
      <c r="Q224" s="481"/>
      <c r="R224" s="481"/>
      <c r="S224" s="481"/>
      <c r="T224" s="481"/>
      <c r="U224" s="481"/>
      <c r="V224" s="481"/>
      <c r="W224" s="481"/>
      <c r="X224" s="481"/>
      <c r="Y224" s="481"/>
    </row>
    <row r="225" spans="1:25" hidden="1">
      <c r="A225" s="580"/>
      <c r="B225" s="569"/>
      <c r="C225" s="569"/>
      <c r="D225" s="569"/>
      <c r="E225" s="569"/>
      <c r="F225" s="570"/>
      <c r="G225" s="570"/>
      <c r="H225" s="570"/>
      <c r="I225" s="570"/>
      <c r="J225" s="481"/>
      <c r="K225" s="481"/>
      <c r="L225" s="481"/>
      <c r="M225" s="481"/>
      <c r="N225" s="481"/>
      <c r="O225" s="481"/>
      <c r="P225" s="481"/>
      <c r="Q225" s="481"/>
      <c r="R225" s="481"/>
      <c r="S225" s="481"/>
      <c r="T225" s="481"/>
      <c r="U225" s="481"/>
      <c r="V225" s="481"/>
      <c r="W225" s="481"/>
      <c r="X225" s="481"/>
      <c r="Y225" s="481"/>
    </row>
    <row r="226" spans="1:25" hidden="1">
      <c r="A226" s="580"/>
      <c r="B226" s="569"/>
      <c r="C226" s="569"/>
      <c r="D226" s="569"/>
      <c r="E226" s="569"/>
      <c r="F226" s="570"/>
      <c r="G226" s="570"/>
      <c r="H226" s="570"/>
      <c r="I226" s="570"/>
      <c r="J226" s="481"/>
      <c r="K226" s="481"/>
      <c r="L226" s="481"/>
      <c r="M226" s="481"/>
      <c r="N226" s="481"/>
      <c r="O226" s="481"/>
      <c r="P226" s="481"/>
      <c r="Q226" s="481"/>
      <c r="R226" s="481"/>
      <c r="S226" s="481"/>
      <c r="T226" s="481"/>
      <c r="U226" s="481"/>
      <c r="V226" s="481"/>
      <c r="W226" s="481"/>
      <c r="X226" s="481"/>
      <c r="Y226" s="481"/>
    </row>
    <row r="227" spans="1:25" hidden="1">
      <c r="A227" s="580"/>
      <c r="B227" s="569"/>
      <c r="C227" s="569"/>
      <c r="D227" s="569"/>
      <c r="E227" s="569"/>
      <c r="F227" s="570"/>
      <c r="G227" s="570"/>
      <c r="H227" s="570"/>
      <c r="I227" s="570"/>
      <c r="J227" s="481"/>
      <c r="K227" s="481"/>
      <c r="L227" s="481"/>
      <c r="M227" s="481"/>
      <c r="N227" s="481"/>
      <c r="O227" s="481"/>
      <c r="P227" s="481"/>
      <c r="Q227" s="481"/>
      <c r="R227" s="481"/>
      <c r="S227" s="481"/>
      <c r="T227" s="481"/>
      <c r="U227" s="481"/>
      <c r="V227" s="481"/>
      <c r="W227" s="481"/>
      <c r="X227" s="481"/>
      <c r="Y227" s="481"/>
    </row>
    <row r="228" spans="1:25" hidden="1">
      <c r="A228" s="580"/>
      <c r="B228" s="569"/>
      <c r="C228" s="569"/>
      <c r="D228" s="569"/>
      <c r="E228" s="569"/>
      <c r="F228" s="570"/>
      <c r="G228" s="570"/>
      <c r="H228" s="570"/>
      <c r="I228" s="570"/>
      <c r="J228" s="481"/>
      <c r="K228" s="481"/>
      <c r="L228" s="481"/>
      <c r="M228" s="481"/>
      <c r="N228" s="481"/>
      <c r="O228" s="481"/>
      <c r="P228" s="481"/>
      <c r="Q228" s="481"/>
      <c r="R228" s="481"/>
      <c r="S228" s="481"/>
      <c r="T228" s="481"/>
      <c r="U228" s="481"/>
      <c r="V228" s="481"/>
      <c r="W228" s="481"/>
      <c r="X228" s="481"/>
      <c r="Y228" s="481"/>
    </row>
    <row r="229" spans="1:25" hidden="1">
      <c r="A229" s="580"/>
      <c r="B229" s="569"/>
      <c r="C229" s="569"/>
      <c r="D229" s="569"/>
      <c r="E229" s="569"/>
      <c r="F229" s="570"/>
      <c r="G229" s="570"/>
      <c r="H229" s="570"/>
      <c r="I229" s="570"/>
      <c r="J229" s="481"/>
      <c r="K229" s="481"/>
      <c r="L229" s="481"/>
      <c r="M229" s="481"/>
      <c r="N229" s="481"/>
      <c r="O229" s="481"/>
      <c r="P229" s="481"/>
      <c r="Q229" s="481"/>
      <c r="R229" s="481"/>
      <c r="S229" s="481"/>
      <c r="T229" s="481"/>
      <c r="U229" s="481"/>
      <c r="V229" s="481"/>
      <c r="W229" s="481"/>
      <c r="X229" s="481"/>
      <c r="Y229" s="481"/>
    </row>
    <row r="230" spans="1:25" hidden="1">
      <c r="A230" s="580"/>
      <c r="B230" s="569"/>
      <c r="C230" s="569"/>
      <c r="D230" s="569"/>
      <c r="E230" s="569"/>
      <c r="F230" s="570"/>
      <c r="G230" s="570"/>
      <c r="H230" s="570"/>
      <c r="I230" s="570"/>
      <c r="J230" s="481"/>
      <c r="K230" s="481"/>
      <c r="L230" s="481"/>
      <c r="M230" s="481"/>
      <c r="N230" s="481"/>
      <c r="O230" s="481"/>
      <c r="P230" s="481"/>
      <c r="Q230" s="481"/>
      <c r="R230" s="481"/>
      <c r="S230" s="481"/>
      <c r="T230" s="481"/>
      <c r="U230" s="481"/>
      <c r="V230" s="481"/>
      <c r="W230" s="481"/>
      <c r="X230" s="481"/>
      <c r="Y230" s="481"/>
    </row>
    <row r="231" spans="1:25" hidden="1">
      <c r="A231" s="580"/>
      <c r="B231" s="569"/>
      <c r="C231" s="569"/>
      <c r="D231" s="569"/>
      <c r="E231" s="569"/>
      <c r="F231" s="570"/>
      <c r="G231" s="570"/>
      <c r="H231" s="570"/>
      <c r="I231" s="570"/>
      <c r="J231" s="481"/>
      <c r="K231" s="481"/>
      <c r="L231" s="481"/>
      <c r="M231" s="481"/>
      <c r="N231" s="481"/>
      <c r="O231" s="481"/>
      <c r="P231" s="481"/>
      <c r="Q231" s="481"/>
      <c r="R231" s="481"/>
      <c r="S231" s="481"/>
      <c r="T231" s="481"/>
      <c r="U231" s="481"/>
      <c r="V231" s="481"/>
      <c r="W231" s="481"/>
      <c r="X231" s="481"/>
      <c r="Y231" s="481"/>
    </row>
    <row r="232" spans="1:25" hidden="1">
      <c r="A232" s="580"/>
      <c r="B232" s="569"/>
      <c r="C232" s="569"/>
      <c r="D232" s="569"/>
      <c r="E232" s="569"/>
      <c r="F232" s="570"/>
      <c r="G232" s="570"/>
      <c r="H232" s="570"/>
      <c r="I232" s="570"/>
      <c r="J232" s="481"/>
      <c r="K232" s="481"/>
      <c r="L232" s="481"/>
      <c r="M232" s="481"/>
      <c r="N232" s="481"/>
      <c r="O232" s="481"/>
      <c r="P232" s="481"/>
      <c r="Q232" s="481"/>
      <c r="R232" s="481"/>
      <c r="S232" s="481"/>
      <c r="T232" s="481"/>
      <c r="U232" s="481"/>
      <c r="V232" s="481"/>
      <c r="W232" s="481"/>
      <c r="X232" s="481"/>
      <c r="Y232" s="481"/>
    </row>
    <row r="233" spans="1:25" hidden="1">
      <c r="A233" s="580"/>
      <c r="B233" s="569"/>
      <c r="C233" s="569"/>
      <c r="D233" s="569"/>
      <c r="E233" s="569"/>
      <c r="F233" s="570"/>
      <c r="G233" s="570"/>
      <c r="H233" s="570"/>
      <c r="I233" s="570"/>
      <c r="J233" s="481"/>
      <c r="K233" s="481"/>
      <c r="L233" s="481"/>
      <c r="M233" s="481"/>
      <c r="N233" s="481"/>
      <c r="O233" s="481"/>
      <c r="P233" s="481"/>
      <c r="Q233" s="481"/>
      <c r="R233" s="481"/>
      <c r="S233" s="481"/>
      <c r="T233" s="481"/>
      <c r="U233" s="481"/>
      <c r="V233" s="481"/>
      <c r="W233" s="481"/>
      <c r="X233" s="481"/>
      <c r="Y233" s="481"/>
    </row>
    <row r="234" spans="1:25" hidden="1">
      <c r="A234" s="580"/>
      <c r="B234" s="569"/>
      <c r="C234" s="569"/>
      <c r="D234" s="569"/>
      <c r="E234" s="569"/>
      <c r="F234" s="570"/>
      <c r="G234" s="570"/>
      <c r="H234" s="570"/>
      <c r="I234" s="570"/>
      <c r="J234" s="481"/>
      <c r="K234" s="481"/>
      <c r="L234" s="481"/>
      <c r="M234" s="481"/>
      <c r="N234" s="481"/>
      <c r="O234" s="481"/>
      <c r="P234" s="481"/>
      <c r="Q234" s="481"/>
      <c r="R234" s="481"/>
      <c r="S234" s="481"/>
      <c r="T234" s="481"/>
      <c r="U234" s="481"/>
      <c r="V234" s="481"/>
      <c r="W234" s="481"/>
      <c r="X234" s="481"/>
      <c r="Y234" s="481"/>
    </row>
    <row r="235" spans="1:25" hidden="1">
      <c r="A235" s="580"/>
      <c r="B235" s="569"/>
      <c r="C235" s="569"/>
      <c r="D235" s="569"/>
      <c r="E235" s="569"/>
      <c r="F235" s="570"/>
      <c r="G235" s="570"/>
      <c r="H235" s="570"/>
      <c r="I235" s="570"/>
      <c r="J235" s="481"/>
      <c r="K235" s="481"/>
      <c r="L235" s="481"/>
      <c r="M235" s="481"/>
      <c r="N235" s="481"/>
      <c r="O235" s="481"/>
      <c r="P235" s="481"/>
      <c r="Q235" s="481"/>
      <c r="R235" s="481"/>
      <c r="S235" s="481"/>
      <c r="T235" s="481"/>
      <c r="U235" s="481"/>
      <c r="V235" s="481"/>
      <c r="W235" s="481"/>
      <c r="X235" s="481"/>
      <c r="Y235" s="481"/>
    </row>
    <row r="236" spans="1:25" hidden="1">
      <c r="A236" s="580"/>
      <c r="B236" s="569"/>
      <c r="C236" s="569"/>
      <c r="D236" s="569"/>
      <c r="E236" s="569"/>
      <c r="F236" s="570"/>
      <c r="G236" s="570"/>
      <c r="H236" s="570"/>
      <c r="I236" s="570"/>
      <c r="J236" s="481"/>
      <c r="K236" s="481"/>
      <c r="L236" s="481"/>
      <c r="M236" s="481"/>
      <c r="N236" s="481"/>
      <c r="O236" s="481"/>
      <c r="P236" s="481"/>
      <c r="Q236" s="481"/>
      <c r="R236" s="481"/>
      <c r="S236" s="481"/>
      <c r="T236" s="481"/>
      <c r="U236" s="481"/>
      <c r="V236" s="481"/>
      <c r="W236" s="481"/>
      <c r="X236" s="481"/>
      <c r="Y236" s="481"/>
    </row>
    <row r="237" spans="1:25" hidden="1">
      <c r="A237" s="580"/>
      <c r="B237" s="569"/>
      <c r="C237" s="569"/>
      <c r="D237" s="569"/>
      <c r="E237" s="569"/>
      <c r="F237" s="570"/>
      <c r="G237" s="570"/>
      <c r="H237" s="570"/>
      <c r="I237" s="570"/>
      <c r="J237" s="481"/>
      <c r="K237" s="481"/>
      <c r="L237" s="481"/>
      <c r="M237" s="481"/>
      <c r="N237" s="481"/>
      <c r="O237" s="481"/>
      <c r="P237" s="481"/>
      <c r="Q237" s="481"/>
      <c r="R237" s="481"/>
      <c r="S237" s="481"/>
      <c r="T237" s="481"/>
      <c r="U237" s="481"/>
      <c r="V237" s="481"/>
      <c r="W237" s="481"/>
      <c r="X237" s="481"/>
      <c r="Y237" s="481"/>
    </row>
    <row r="238" spans="1:25" hidden="1">
      <c r="A238" s="580"/>
      <c r="B238" s="569"/>
      <c r="C238" s="569"/>
      <c r="D238" s="569"/>
      <c r="E238" s="569"/>
      <c r="F238" s="570"/>
      <c r="G238" s="570"/>
      <c r="H238" s="570"/>
      <c r="I238" s="570"/>
      <c r="J238" s="481"/>
      <c r="K238" s="481"/>
      <c r="L238" s="481"/>
      <c r="M238" s="481"/>
      <c r="N238" s="481"/>
      <c r="O238" s="481"/>
      <c r="P238" s="481"/>
      <c r="Q238" s="481"/>
      <c r="R238" s="481"/>
      <c r="S238" s="481"/>
      <c r="T238" s="481"/>
      <c r="U238" s="481"/>
      <c r="V238" s="481"/>
      <c r="W238" s="481"/>
      <c r="X238" s="481"/>
      <c r="Y238" s="481"/>
    </row>
    <row r="239" spans="1:25" hidden="1">
      <c r="A239" s="580"/>
      <c r="B239" s="569"/>
      <c r="C239" s="569"/>
      <c r="D239" s="569"/>
      <c r="E239" s="569"/>
      <c r="F239" s="570"/>
      <c r="G239" s="570"/>
      <c r="H239" s="570"/>
      <c r="I239" s="570"/>
      <c r="J239" s="481"/>
      <c r="K239" s="481"/>
      <c r="L239" s="481"/>
      <c r="M239" s="481"/>
      <c r="N239" s="481"/>
      <c r="O239" s="481"/>
      <c r="P239" s="481"/>
      <c r="Q239" s="481"/>
      <c r="R239" s="481"/>
      <c r="S239" s="481"/>
      <c r="T239" s="481"/>
      <c r="U239" s="481"/>
      <c r="V239" s="481"/>
      <c r="W239" s="481"/>
      <c r="X239" s="481"/>
      <c r="Y239" s="481"/>
    </row>
    <row r="240" spans="1:25" hidden="1">
      <c r="A240" s="580"/>
      <c r="B240" s="569"/>
      <c r="C240" s="569"/>
      <c r="D240" s="569"/>
      <c r="E240" s="569"/>
      <c r="F240" s="570"/>
      <c r="G240" s="570"/>
      <c r="H240" s="570"/>
      <c r="I240" s="570"/>
      <c r="J240" s="481"/>
      <c r="K240" s="481"/>
      <c r="L240" s="481"/>
      <c r="M240" s="481"/>
      <c r="N240" s="481"/>
      <c r="O240" s="481"/>
      <c r="P240" s="481"/>
      <c r="Q240" s="481"/>
      <c r="R240" s="481"/>
      <c r="S240" s="481"/>
      <c r="T240" s="481"/>
      <c r="U240" s="481"/>
      <c r="V240" s="481"/>
      <c r="W240" s="481"/>
      <c r="X240" s="481"/>
      <c r="Y240" s="481"/>
    </row>
    <row r="241" spans="1:25" hidden="1">
      <c r="A241" s="580"/>
      <c r="B241" s="569"/>
      <c r="C241" s="569"/>
      <c r="D241" s="569"/>
      <c r="E241" s="569"/>
      <c r="F241" s="570"/>
      <c r="G241" s="570"/>
      <c r="H241" s="570"/>
      <c r="I241" s="570"/>
      <c r="J241" s="481"/>
      <c r="K241" s="481"/>
      <c r="L241" s="481"/>
      <c r="M241" s="481"/>
      <c r="N241" s="481"/>
      <c r="O241" s="481"/>
      <c r="P241" s="481"/>
      <c r="Q241" s="481"/>
      <c r="R241" s="481"/>
      <c r="S241" s="481"/>
      <c r="T241" s="481"/>
      <c r="U241" s="481"/>
      <c r="V241" s="481"/>
      <c r="W241" s="481"/>
      <c r="X241" s="481"/>
      <c r="Y241" s="481"/>
    </row>
    <row r="242" spans="1:25" hidden="1">
      <c r="A242" s="580"/>
      <c r="B242" s="569"/>
      <c r="C242" s="569"/>
      <c r="D242" s="569"/>
      <c r="E242" s="569"/>
      <c r="F242" s="570"/>
      <c r="G242" s="570"/>
      <c r="H242" s="570"/>
      <c r="I242" s="570"/>
      <c r="J242" s="481"/>
      <c r="K242" s="481"/>
      <c r="L242" s="481"/>
      <c r="M242" s="481"/>
      <c r="N242" s="481"/>
      <c r="O242" s="481"/>
      <c r="P242" s="481"/>
      <c r="Q242" s="481"/>
      <c r="R242" s="481"/>
      <c r="S242" s="481"/>
      <c r="T242" s="481"/>
      <c r="U242" s="481"/>
      <c r="V242" s="481"/>
      <c r="W242" s="481"/>
      <c r="X242" s="481"/>
      <c r="Y242" s="481"/>
    </row>
    <row r="243" spans="1:25" hidden="1">
      <c r="A243" s="580"/>
      <c r="B243" s="569"/>
      <c r="C243" s="569"/>
      <c r="D243" s="569"/>
      <c r="E243" s="569"/>
      <c r="F243" s="570"/>
      <c r="G243" s="570"/>
      <c r="H243" s="570"/>
      <c r="I243" s="570"/>
      <c r="J243" s="481"/>
      <c r="K243" s="481"/>
      <c r="L243" s="481"/>
      <c r="M243" s="481"/>
      <c r="N243" s="481"/>
      <c r="O243" s="481"/>
      <c r="P243" s="481"/>
      <c r="Q243" s="481"/>
      <c r="R243" s="481"/>
      <c r="S243" s="481"/>
      <c r="T243" s="481"/>
      <c r="U243" s="481"/>
      <c r="V243" s="481"/>
      <c r="W243" s="481"/>
      <c r="X243" s="481"/>
      <c r="Y243" s="481"/>
    </row>
    <row r="244" spans="1:25" hidden="1">
      <c r="A244" s="580"/>
      <c r="B244" s="569"/>
      <c r="C244" s="569"/>
      <c r="D244" s="569"/>
      <c r="E244" s="569"/>
      <c r="F244" s="570"/>
      <c r="G244" s="570"/>
      <c r="H244" s="570"/>
      <c r="I244" s="570"/>
      <c r="J244" s="481"/>
      <c r="K244" s="481"/>
      <c r="L244" s="481"/>
      <c r="M244" s="481"/>
      <c r="N244" s="481"/>
      <c r="O244" s="481"/>
      <c r="P244" s="481"/>
      <c r="Q244" s="481"/>
      <c r="R244" s="481"/>
      <c r="S244" s="481"/>
      <c r="T244" s="481"/>
      <c r="U244" s="481"/>
      <c r="V244" s="481"/>
      <c r="W244" s="481"/>
      <c r="X244" s="481"/>
      <c r="Y244" s="481"/>
    </row>
    <row r="245" spans="1:25" hidden="1">
      <c r="A245" s="580"/>
      <c r="B245" s="569"/>
      <c r="C245" s="569"/>
      <c r="D245" s="569"/>
      <c r="E245" s="569"/>
      <c r="F245" s="570"/>
      <c r="G245" s="570"/>
      <c r="H245" s="570"/>
      <c r="I245" s="570"/>
      <c r="J245" s="481"/>
      <c r="K245" s="481"/>
      <c r="L245" s="481"/>
      <c r="M245" s="481"/>
      <c r="N245" s="481"/>
      <c r="O245" s="481"/>
      <c r="P245" s="481"/>
      <c r="Q245" s="481"/>
      <c r="R245" s="481"/>
      <c r="S245" s="481"/>
      <c r="T245" s="481"/>
      <c r="U245" s="481"/>
      <c r="V245" s="481"/>
      <c r="W245" s="481"/>
      <c r="X245" s="481"/>
      <c r="Y245" s="481"/>
    </row>
    <row r="246" spans="1:25" hidden="1">
      <c r="A246" s="580"/>
      <c r="B246" s="569"/>
      <c r="C246" s="569"/>
      <c r="D246" s="569"/>
      <c r="E246" s="569"/>
      <c r="F246" s="570"/>
      <c r="G246" s="570"/>
      <c r="H246" s="570"/>
      <c r="I246" s="570"/>
      <c r="J246" s="481"/>
      <c r="K246" s="481"/>
      <c r="L246" s="481"/>
      <c r="M246" s="481"/>
      <c r="N246" s="481"/>
      <c r="O246" s="481"/>
      <c r="P246" s="481"/>
      <c r="Q246" s="481"/>
      <c r="R246" s="481"/>
      <c r="S246" s="481"/>
      <c r="T246" s="481"/>
      <c r="U246" s="481"/>
      <c r="V246" s="481"/>
      <c r="W246" s="481"/>
      <c r="X246" s="481"/>
      <c r="Y246" s="481"/>
    </row>
    <row r="247" spans="1:25" hidden="1">
      <c r="A247" s="580"/>
      <c r="B247" s="569"/>
      <c r="C247" s="569"/>
      <c r="D247" s="569"/>
      <c r="E247" s="569"/>
      <c r="F247" s="570"/>
      <c r="G247" s="570"/>
      <c r="H247" s="570"/>
      <c r="I247" s="570"/>
      <c r="J247" s="481"/>
      <c r="K247" s="481"/>
      <c r="L247" s="481"/>
      <c r="M247" s="481"/>
      <c r="N247" s="481"/>
      <c r="O247" s="481"/>
      <c r="P247" s="481"/>
      <c r="Q247" s="481"/>
      <c r="R247" s="481"/>
      <c r="S247" s="481"/>
      <c r="T247" s="481"/>
      <c r="U247" s="481"/>
      <c r="V247" s="481"/>
      <c r="W247" s="481"/>
      <c r="X247" s="481"/>
      <c r="Y247" s="481"/>
    </row>
    <row r="248" spans="1:25" hidden="1">
      <c r="A248" s="580"/>
      <c r="B248" s="569"/>
      <c r="C248" s="569"/>
      <c r="D248" s="569"/>
      <c r="E248" s="569"/>
      <c r="F248" s="570"/>
      <c r="G248" s="570"/>
      <c r="H248" s="570"/>
      <c r="I248" s="570"/>
      <c r="J248" s="481"/>
      <c r="K248" s="481"/>
      <c r="L248" s="481"/>
      <c r="M248" s="481"/>
      <c r="N248" s="481"/>
      <c r="O248" s="481"/>
      <c r="P248" s="481"/>
      <c r="Q248" s="481"/>
      <c r="R248" s="481"/>
      <c r="S248" s="481"/>
      <c r="T248" s="481"/>
      <c r="U248" s="481"/>
      <c r="V248" s="481"/>
      <c r="W248" s="481"/>
      <c r="X248" s="481"/>
      <c r="Y248" s="481"/>
    </row>
    <row r="249" spans="1:25" hidden="1">
      <c r="A249" s="580"/>
      <c r="B249" s="569"/>
      <c r="C249" s="569"/>
      <c r="D249" s="569"/>
      <c r="E249" s="569"/>
      <c r="F249" s="570"/>
      <c r="G249" s="570"/>
      <c r="H249" s="570"/>
      <c r="I249" s="570"/>
      <c r="J249" s="481"/>
      <c r="K249" s="481"/>
      <c r="L249" s="481"/>
      <c r="M249" s="481"/>
      <c r="N249" s="481"/>
      <c r="O249" s="481"/>
      <c r="P249" s="481"/>
      <c r="Q249" s="481"/>
      <c r="R249" s="481"/>
      <c r="S249" s="481"/>
      <c r="T249" s="481"/>
      <c r="U249" s="481"/>
      <c r="V249" s="481"/>
      <c r="W249" s="481"/>
      <c r="X249" s="481"/>
      <c r="Y249" s="481"/>
    </row>
    <row r="250" spans="1:25" hidden="1">
      <c r="A250" s="580"/>
      <c r="B250" s="569"/>
      <c r="C250" s="569"/>
      <c r="D250" s="569"/>
      <c r="E250" s="569"/>
      <c r="F250" s="570"/>
      <c r="G250" s="570"/>
      <c r="H250" s="570"/>
      <c r="I250" s="570"/>
      <c r="J250" s="481"/>
      <c r="K250" s="481"/>
      <c r="L250" s="481"/>
      <c r="M250" s="481"/>
      <c r="N250" s="481"/>
      <c r="O250" s="481"/>
      <c r="P250" s="481"/>
      <c r="Q250" s="481"/>
      <c r="R250" s="481"/>
      <c r="S250" s="481"/>
      <c r="T250" s="481"/>
      <c r="U250" s="481"/>
      <c r="V250" s="481"/>
      <c r="W250" s="481"/>
      <c r="X250" s="481"/>
      <c r="Y250" s="481"/>
    </row>
    <row r="251" spans="1:25" hidden="1">
      <c r="A251" s="580"/>
      <c r="B251" s="569"/>
      <c r="C251" s="569"/>
      <c r="D251" s="569"/>
      <c r="E251" s="569"/>
      <c r="F251" s="570"/>
      <c r="G251" s="570"/>
      <c r="H251" s="570"/>
      <c r="I251" s="570"/>
      <c r="J251" s="481"/>
      <c r="K251" s="481"/>
      <c r="L251" s="481"/>
      <c r="M251" s="481"/>
      <c r="N251" s="481"/>
      <c r="O251" s="481"/>
      <c r="P251" s="481"/>
      <c r="Q251" s="481"/>
      <c r="R251" s="481"/>
      <c r="S251" s="481"/>
      <c r="T251" s="481"/>
      <c r="U251" s="481"/>
      <c r="V251" s="481"/>
      <c r="W251" s="481"/>
      <c r="X251" s="481"/>
      <c r="Y251" s="481"/>
    </row>
    <row r="252" spans="1:25" hidden="1">
      <c r="A252" s="580"/>
      <c r="B252" s="569"/>
      <c r="C252" s="569"/>
      <c r="D252" s="569"/>
      <c r="E252" s="569"/>
      <c r="F252" s="570"/>
      <c r="G252" s="570"/>
      <c r="H252" s="570"/>
      <c r="I252" s="570"/>
      <c r="J252" s="481"/>
      <c r="K252" s="481"/>
      <c r="L252" s="481"/>
      <c r="M252" s="481"/>
      <c r="N252" s="481"/>
      <c r="O252" s="481"/>
      <c r="P252" s="481"/>
      <c r="Q252" s="481"/>
      <c r="R252" s="481"/>
      <c r="S252" s="481"/>
      <c r="T252" s="481"/>
      <c r="U252" s="481"/>
      <c r="V252" s="481"/>
      <c r="W252" s="481"/>
      <c r="X252" s="481"/>
      <c r="Y252" s="481"/>
    </row>
    <row r="253" spans="1:25" hidden="1">
      <c r="A253" s="580"/>
      <c r="B253" s="569"/>
      <c r="C253" s="569"/>
      <c r="D253" s="569"/>
      <c r="E253" s="569"/>
      <c r="F253" s="570"/>
      <c r="G253" s="570"/>
      <c r="H253" s="570"/>
      <c r="I253" s="570"/>
      <c r="J253" s="481"/>
      <c r="K253" s="481"/>
      <c r="L253" s="481"/>
      <c r="M253" s="481"/>
      <c r="N253" s="481"/>
      <c r="O253" s="481"/>
      <c r="P253" s="481"/>
      <c r="Q253" s="481"/>
      <c r="R253" s="481"/>
      <c r="S253" s="481"/>
      <c r="T253" s="481"/>
      <c r="U253" s="481"/>
      <c r="V253" s="481"/>
      <c r="W253" s="481"/>
      <c r="X253" s="481"/>
      <c r="Y253" s="481"/>
    </row>
    <row r="254" spans="1:25" hidden="1">
      <c r="A254" s="580"/>
      <c r="B254" s="569"/>
      <c r="C254" s="569"/>
      <c r="D254" s="569"/>
      <c r="E254" s="569"/>
      <c r="F254" s="570"/>
      <c r="G254" s="570"/>
      <c r="H254" s="570"/>
      <c r="I254" s="570"/>
      <c r="J254" s="481"/>
      <c r="K254" s="481"/>
      <c r="L254" s="481"/>
      <c r="M254" s="481"/>
      <c r="N254" s="481"/>
      <c r="O254" s="481"/>
      <c r="P254" s="481"/>
      <c r="Q254" s="481"/>
      <c r="R254" s="481"/>
      <c r="S254" s="481"/>
      <c r="T254" s="481"/>
      <c r="U254" s="481"/>
      <c r="V254" s="481"/>
      <c r="W254" s="481"/>
      <c r="X254" s="481"/>
      <c r="Y254" s="481"/>
    </row>
    <row r="255" spans="1:25" hidden="1">
      <c r="A255" s="580"/>
      <c r="B255" s="569"/>
      <c r="C255" s="569"/>
      <c r="D255" s="569"/>
      <c r="E255" s="569"/>
      <c r="F255" s="570"/>
      <c r="G255" s="570"/>
      <c r="H255" s="570"/>
      <c r="I255" s="570"/>
      <c r="J255" s="481"/>
      <c r="K255" s="481"/>
      <c r="L255" s="481"/>
      <c r="M255" s="481"/>
      <c r="N255" s="481"/>
      <c r="O255" s="481"/>
      <c r="P255" s="481"/>
      <c r="Q255" s="481"/>
      <c r="R255" s="481"/>
      <c r="S255" s="481"/>
      <c r="T255" s="481"/>
      <c r="U255" s="481"/>
      <c r="V255" s="481"/>
      <c r="W255" s="481"/>
      <c r="X255" s="481"/>
      <c r="Y255" s="481"/>
    </row>
    <row r="256" spans="1:25" hidden="1">
      <c r="A256" s="580"/>
      <c r="B256" s="569"/>
      <c r="C256" s="569"/>
      <c r="D256" s="569"/>
      <c r="E256" s="569"/>
      <c r="F256" s="570"/>
      <c r="G256" s="570"/>
      <c r="H256" s="570"/>
      <c r="I256" s="570"/>
      <c r="J256" s="481"/>
      <c r="K256" s="481"/>
      <c r="L256" s="481"/>
      <c r="M256" s="481"/>
      <c r="N256" s="481"/>
      <c r="O256" s="481"/>
      <c r="P256" s="481"/>
      <c r="Q256" s="481"/>
      <c r="R256" s="481"/>
      <c r="S256" s="481"/>
      <c r="T256" s="481"/>
      <c r="U256" s="481"/>
      <c r="V256" s="481"/>
      <c r="W256" s="481"/>
      <c r="X256" s="481"/>
      <c r="Y256" s="481"/>
    </row>
    <row r="257" spans="1:25" hidden="1">
      <c r="A257" s="580"/>
      <c r="B257" s="569"/>
      <c r="C257" s="569"/>
      <c r="D257" s="569"/>
      <c r="E257" s="569"/>
      <c r="F257" s="570"/>
      <c r="G257" s="570"/>
      <c r="H257" s="570"/>
      <c r="I257" s="570"/>
      <c r="J257" s="481"/>
      <c r="K257" s="481"/>
      <c r="L257" s="481"/>
      <c r="M257" s="481"/>
      <c r="N257" s="481"/>
      <c r="O257" s="481"/>
      <c r="P257" s="481"/>
      <c r="Q257" s="481"/>
      <c r="R257" s="481"/>
      <c r="S257" s="481"/>
      <c r="T257" s="481"/>
      <c r="U257" s="481"/>
      <c r="V257" s="481"/>
      <c r="W257" s="481"/>
      <c r="X257" s="481"/>
      <c r="Y257" s="481"/>
    </row>
    <row r="258" spans="1:25" hidden="1">
      <c r="A258" s="580"/>
      <c r="B258" s="569"/>
      <c r="C258" s="569"/>
      <c r="D258" s="569"/>
      <c r="E258" s="569"/>
      <c r="F258" s="570"/>
      <c r="G258" s="570"/>
      <c r="H258" s="570"/>
      <c r="I258" s="570"/>
      <c r="J258" s="481"/>
      <c r="K258" s="481"/>
      <c r="L258" s="481"/>
      <c r="M258" s="481"/>
      <c r="N258" s="481"/>
      <c r="O258" s="481"/>
      <c r="P258" s="481"/>
      <c r="Q258" s="481"/>
      <c r="R258" s="481"/>
      <c r="S258" s="481"/>
      <c r="T258" s="481"/>
      <c r="U258" s="481"/>
      <c r="V258" s="481"/>
      <c r="W258" s="481"/>
      <c r="X258" s="481"/>
      <c r="Y258" s="481"/>
    </row>
    <row r="259" spans="1:25" hidden="1">
      <c r="A259" s="580"/>
      <c r="B259" s="569"/>
      <c r="C259" s="569"/>
      <c r="D259" s="569"/>
      <c r="E259" s="569"/>
      <c r="F259" s="570"/>
      <c r="G259" s="570"/>
      <c r="H259" s="570"/>
      <c r="I259" s="570"/>
      <c r="J259" s="481"/>
      <c r="K259" s="481"/>
      <c r="L259" s="481"/>
      <c r="M259" s="481"/>
      <c r="N259" s="481"/>
      <c r="O259" s="481"/>
      <c r="P259" s="481"/>
      <c r="Q259" s="481"/>
      <c r="R259" s="481"/>
      <c r="S259" s="481"/>
      <c r="T259" s="481"/>
      <c r="U259" s="481"/>
      <c r="V259" s="481"/>
      <c r="W259" s="481"/>
      <c r="X259" s="481"/>
      <c r="Y259" s="481"/>
    </row>
    <row r="260" spans="1:25" hidden="1">
      <c r="A260" s="580"/>
      <c r="B260" s="569"/>
      <c r="C260" s="569"/>
      <c r="D260" s="569"/>
      <c r="E260" s="569"/>
      <c r="F260" s="570"/>
      <c r="G260" s="570"/>
      <c r="H260" s="570"/>
      <c r="I260" s="570"/>
      <c r="J260" s="481"/>
      <c r="K260" s="481"/>
      <c r="L260" s="481"/>
      <c r="M260" s="481"/>
      <c r="N260" s="481"/>
      <c r="O260" s="481"/>
      <c r="P260" s="481"/>
      <c r="Q260" s="481"/>
      <c r="R260" s="481"/>
      <c r="S260" s="481"/>
      <c r="T260" s="481"/>
      <c r="U260" s="481"/>
      <c r="V260" s="481"/>
      <c r="W260" s="481"/>
      <c r="X260" s="481"/>
      <c r="Y260" s="481"/>
    </row>
    <row r="261" spans="1:25" hidden="1">
      <c r="A261" s="580"/>
      <c r="B261" s="569"/>
      <c r="C261" s="569"/>
      <c r="D261" s="569"/>
      <c r="E261" s="569"/>
      <c r="F261" s="570"/>
      <c r="G261" s="570"/>
      <c r="H261" s="570"/>
      <c r="I261" s="570"/>
      <c r="J261" s="481"/>
      <c r="K261" s="481"/>
      <c r="L261" s="481"/>
      <c r="M261" s="481"/>
      <c r="N261" s="481"/>
      <c r="O261" s="481"/>
      <c r="P261" s="481"/>
      <c r="Q261" s="481"/>
      <c r="R261" s="481"/>
      <c r="S261" s="481"/>
      <c r="T261" s="481"/>
      <c r="U261" s="481"/>
      <c r="V261" s="481"/>
      <c r="W261" s="481"/>
      <c r="X261" s="481"/>
      <c r="Y261" s="481"/>
    </row>
    <row r="262" spans="1:25" hidden="1">
      <c r="A262" s="580"/>
      <c r="B262" s="569"/>
      <c r="C262" s="569"/>
      <c r="D262" s="569"/>
      <c r="E262" s="569"/>
      <c r="F262" s="570"/>
      <c r="G262" s="570"/>
      <c r="H262" s="570"/>
      <c r="I262" s="570"/>
      <c r="J262" s="481"/>
      <c r="K262" s="481"/>
      <c r="L262" s="481"/>
      <c r="M262" s="481"/>
      <c r="N262" s="481"/>
      <c r="O262" s="481"/>
      <c r="P262" s="481"/>
      <c r="Q262" s="481"/>
      <c r="R262" s="481"/>
      <c r="S262" s="481"/>
      <c r="T262" s="481"/>
      <c r="U262" s="481"/>
      <c r="V262" s="481"/>
      <c r="W262" s="481"/>
      <c r="X262" s="481"/>
      <c r="Y262" s="481"/>
    </row>
    <row r="263" spans="1:25" hidden="1">
      <c r="A263" s="580"/>
      <c r="B263" s="569"/>
      <c r="C263" s="569"/>
      <c r="D263" s="569"/>
      <c r="E263" s="569"/>
      <c r="F263" s="570"/>
      <c r="G263" s="570"/>
      <c r="H263" s="570"/>
      <c r="I263" s="570"/>
      <c r="J263" s="481"/>
      <c r="K263" s="481"/>
      <c r="L263" s="481"/>
      <c r="M263" s="481"/>
      <c r="N263" s="481"/>
      <c r="O263" s="481"/>
      <c r="P263" s="481"/>
      <c r="Q263" s="481"/>
      <c r="R263" s="481"/>
      <c r="S263" s="481"/>
      <c r="T263" s="481"/>
      <c r="U263" s="481"/>
      <c r="V263" s="481"/>
      <c r="W263" s="481"/>
      <c r="X263" s="481"/>
      <c r="Y263" s="481"/>
    </row>
    <row r="264" spans="1:25" hidden="1">
      <c r="A264" s="580"/>
      <c r="B264" s="569"/>
      <c r="C264" s="569"/>
      <c r="D264" s="569"/>
      <c r="E264" s="569"/>
      <c r="F264" s="570"/>
      <c r="G264" s="570"/>
      <c r="H264" s="570"/>
      <c r="I264" s="570"/>
      <c r="J264" s="481"/>
      <c r="K264" s="481"/>
      <c r="L264" s="481"/>
      <c r="M264" s="481"/>
      <c r="N264" s="481"/>
      <c r="O264" s="481"/>
      <c r="P264" s="481"/>
      <c r="Q264" s="481"/>
      <c r="R264" s="481"/>
      <c r="S264" s="481"/>
      <c r="T264" s="481"/>
      <c r="U264" s="481"/>
      <c r="V264" s="481"/>
      <c r="W264" s="481"/>
      <c r="X264" s="481"/>
      <c r="Y264" s="481"/>
    </row>
    <row r="265" spans="1:25" hidden="1">
      <c r="A265" s="580"/>
      <c r="B265" s="569"/>
      <c r="C265" s="569"/>
      <c r="D265" s="569"/>
      <c r="E265" s="569"/>
      <c r="F265" s="570"/>
      <c r="G265" s="570"/>
      <c r="H265" s="570"/>
      <c r="I265" s="570"/>
      <c r="J265" s="481"/>
      <c r="K265" s="481"/>
      <c r="L265" s="481"/>
      <c r="M265" s="481"/>
      <c r="N265" s="481"/>
      <c r="O265" s="481"/>
      <c r="P265" s="481"/>
      <c r="Q265" s="481"/>
      <c r="R265" s="481"/>
      <c r="S265" s="481"/>
      <c r="T265" s="481"/>
      <c r="U265" s="481"/>
      <c r="V265" s="481"/>
      <c r="W265" s="481"/>
      <c r="X265" s="481"/>
      <c r="Y265" s="481"/>
    </row>
    <row r="266" spans="1:25" hidden="1">
      <c r="A266" s="580"/>
      <c r="B266" s="569"/>
      <c r="C266" s="569"/>
      <c r="D266" s="569"/>
      <c r="E266" s="569"/>
      <c r="F266" s="570"/>
      <c r="G266" s="570"/>
      <c r="H266" s="570"/>
      <c r="I266" s="570"/>
      <c r="J266" s="481"/>
      <c r="K266" s="481"/>
      <c r="L266" s="481"/>
      <c r="M266" s="481"/>
      <c r="N266" s="481"/>
      <c r="O266" s="481"/>
      <c r="P266" s="481"/>
      <c r="Q266" s="481"/>
      <c r="R266" s="481"/>
      <c r="S266" s="481"/>
      <c r="T266" s="481"/>
      <c r="U266" s="481"/>
      <c r="V266" s="481"/>
      <c r="W266" s="481"/>
      <c r="X266" s="481"/>
      <c r="Y266" s="481"/>
    </row>
    <row r="267" spans="1:25" hidden="1">
      <c r="A267" s="580"/>
      <c r="B267" s="569"/>
      <c r="C267" s="569"/>
      <c r="D267" s="569"/>
      <c r="E267" s="569"/>
      <c r="F267" s="570"/>
      <c r="G267" s="570"/>
      <c r="H267" s="570"/>
      <c r="I267" s="570"/>
      <c r="J267" s="481"/>
      <c r="K267" s="481"/>
      <c r="L267" s="481"/>
      <c r="M267" s="481"/>
      <c r="N267" s="481"/>
      <c r="O267" s="481"/>
      <c r="P267" s="481"/>
      <c r="Q267" s="481"/>
      <c r="R267" s="481"/>
      <c r="S267" s="481"/>
      <c r="T267" s="481"/>
      <c r="U267" s="481"/>
      <c r="V267" s="481"/>
      <c r="W267" s="481"/>
      <c r="X267" s="481"/>
      <c r="Y267" s="481"/>
    </row>
    <row r="268" spans="1:25" hidden="1">
      <c r="A268" s="580"/>
      <c r="B268" s="569"/>
      <c r="C268" s="569"/>
      <c r="D268" s="569"/>
      <c r="E268" s="569"/>
      <c r="F268" s="570"/>
      <c r="G268" s="570"/>
      <c r="H268" s="570"/>
      <c r="I268" s="570"/>
      <c r="J268" s="481"/>
      <c r="K268" s="481"/>
      <c r="L268" s="481"/>
      <c r="M268" s="481"/>
      <c r="N268" s="481"/>
      <c r="O268" s="481"/>
      <c r="P268" s="481"/>
      <c r="Q268" s="481"/>
      <c r="R268" s="481"/>
      <c r="S268" s="481"/>
      <c r="T268" s="481"/>
      <c r="U268" s="481"/>
      <c r="V268" s="481"/>
      <c r="W268" s="481"/>
      <c r="X268" s="481"/>
      <c r="Y268" s="481"/>
    </row>
    <row r="269" spans="1:25" hidden="1">
      <c r="A269" s="580"/>
      <c r="B269" s="569"/>
      <c r="C269" s="569"/>
      <c r="D269" s="569"/>
      <c r="E269" s="569"/>
      <c r="F269" s="570"/>
      <c r="G269" s="570"/>
      <c r="H269" s="570"/>
      <c r="I269" s="570"/>
      <c r="J269" s="481"/>
      <c r="K269" s="481"/>
      <c r="L269" s="481"/>
      <c r="M269" s="481"/>
      <c r="N269" s="481"/>
      <c r="O269" s="481"/>
      <c r="P269" s="481"/>
      <c r="Q269" s="481"/>
      <c r="R269" s="481"/>
      <c r="S269" s="481"/>
      <c r="T269" s="481"/>
      <c r="U269" s="481"/>
      <c r="V269" s="481"/>
      <c r="W269" s="481"/>
      <c r="X269" s="481"/>
      <c r="Y269" s="481"/>
    </row>
    <row r="270" spans="1:25" hidden="1">
      <c r="A270" s="580"/>
      <c r="B270" s="569"/>
      <c r="C270" s="569"/>
      <c r="D270" s="569"/>
      <c r="E270" s="569"/>
      <c r="F270" s="570"/>
      <c r="G270" s="570"/>
      <c r="H270" s="570"/>
      <c r="I270" s="570"/>
      <c r="J270" s="481"/>
      <c r="K270" s="481"/>
      <c r="L270" s="481"/>
      <c r="M270" s="481"/>
      <c r="N270" s="481"/>
      <c r="O270" s="481"/>
      <c r="P270" s="481"/>
      <c r="Q270" s="481"/>
      <c r="R270" s="481"/>
      <c r="S270" s="481"/>
      <c r="T270" s="481"/>
      <c r="U270" s="481"/>
      <c r="V270" s="481"/>
      <c r="W270" s="481"/>
      <c r="X270" s="481"/>
      <c r="Y270" s="481"/>
    </row>
    <row r="271" spans="1:25" hidden="1">
      <c r="A271" s="580"/>
      <c r="B271" s="569"/>
      <c r="C271" s="569"/>
      <c r="D271" s="569"/>
      <c r="E271" s="569"/>
      <c r="F271" s="570"/>
      <c r="G271" s="570"/>
      <c r="H271" s="570"/>
      <c r="I271" s="570"/>
      <c r="J271" s="481"/>
      <c r="K271" s="481"/>
      <c r="L271" s="481"/>
      <c r="M271" s="481"/>
      <c r="N271" s="481"/>
      <c r="O271" s="481"/>
      <c r="P271" s="481"/>
      <c r="Q271" s="481"/>
      <c r="R271" s="481"/>
      <c r="S271" s="481"/>
      <c r="T271" s="481"/>
      <c r="U271" s="481"/>
      <c r="V271" s="481"/>
      <c r="W271" s="481"/>
      <c r="X271" s="481"/>
      <c r="Y271" s="481"/>
    </row>
    <row r="272" spans="1:25" hidden="1">
      <c r="A272" s="580"/>
      <c r="B272" s="569"/>
      <c r="C272" s="569"/>
      <c r="D272" s="569"/>
      <c r="E272" s="569"/>
      <c r="F272" s="570"/>
      <c r="G272" s="570"/>
      <c r="H272" s="570"/>
      <c r="I272" s="570"/>
      <c r="J272" s="481"/>
      <c r="K272" s="481"/>
      <c r="L272" s="481"/>
      <c r="M272" s="481"/>
      <c r="N272" s="481"/>
      <c r="O272" s="481"/>
      <c r="P272" s="481"/>
      <c r="Q272" s="481"/>
      <c r="R272" s="481"/>
      <c r="S272" s="481"/>
      <c r="T272" s="481"/>
      <c r="U272" s="481"/>
      <c r="V272" s="481"/>
      <c r="W272" s="481"/>
      <c r="X272" s="481"/>
      <c r="Y272" s="481"/>
    </row>
    <row r="273" spans="1:25" hidden="1">
      <c r="A273" s="580"/>
      <c r="B273" s="569"/>
      <c r="C273" s="569"/>
      <c r="D273" s="569"/>
      <c r="E273" s="569"/>
      <c r="F273" s="570"/>
      <c r="G273" s="570"/>
      <c r="H273" s="570"/>
      <c r="I273" s="570"/>
      <c r="J273" s="481"/>
      <c r="K273" s="481"/>
      <c r="L273" s="481"/>
      <c r="M273" s="481"/>
      <c r="N273" s="481"/>
      <c r="O273" s="481"/>
      <c r="P273" s="481"/>
      <c r="Q273" s="481"/>
      <c r="R273" s="481"/>
      <c r="S273" s="481"/>
      <c r="T273" s="481"/>
      <c r="U273" s="481"/>
      <c r="V273" s="481"/>
      <c r="W273" s="481"/>
      <c r="X273" s="481"/>
      <c r="Y273" s="481"/>
    </row>
    <row r="274" spans="1:25" hidden="1">
      <c r="A274" s="580"/>
      <c r="B274" s="569"/>
      <c r="C274" s="569"/>
      <c r="D274" s="569"/>
      <c r="E274" s="569"/>
      <c r="F274" s="570"/>
      <c r="G274" s="570"/>
      <c r="H274" s="570"/>
      <c r="I274" s="570"/>
      <c r="J274" s="481"/>
      <c r="K274" s="481"/>
      <c r="L274" s="481"/>
      <c r="M274" s="481"/>
      <c r="N274" s="481"/>
      <c r="O274" s="481"/>
      <c r="P274" s="481"/>
      <c r="Q274" s="481"/>
      <c r="R274" s="481"/>
      <c r="S274" s="481"/>
      <c r="T274" s="481"/>
      <c r="U274" s="481"/>
      <c r="V274" s="481"/>
      <c r="W274" s="481"/>
      <c r="X274" s="481"/>
      <c r="Y274" s="481"/>
    </row>
    <row r="275" spans="1:25" hidden="1">
      <c r="A275" s="580"/>
      <c r="B275" s="569"/>
      <c r="C275" s="569"/>
      <c r="D275" s="569"/>
      <c r="E275" s="569"/>
      <c r="F275" s="570"/>
      <c r="G275" s="570"/>
      <c r="H275" s="570"/>
      <c r="I275" s="570"/>
      <c r="J275" s="481"/>
      <c r="K275" s="481"/>
      <c r="L275" s="481"/>
      <c r="M275" s="481"/>
      <c r="N275" s="481"/>
      <c r="O275" s="481"/>
      <c r="P275" s="481"/>
      <c r="Q275" s="481"/>
      <c r="R275" s="481"/>
      <c r="S275" s="481"/>
      <c r="T275" s="481"/>
      <c r="U275" s="481"/>
      <c r="V275" s="481"/>
      <c r="W275" s="481"/>
      <c r="X275" s="481"/>
      <c r="Y275" s="481"/>
    </row>
    <row r="276" spans="1:25" hidden="1">
      <c r="A276" s="580"/>
      <c r="B276" s="569"/>
      <c r="C276" s="569"/>
      <c r="D276" s="569"/>
      <c r="E276" s="569"/>
      <c r="F276" s="570"/>
      <c r="G276" s="570"/>
      <c r="H276" s="570"/>
      <c r="I276" s="570"/>
      <c r="J276" s="481"/>
      <c r="K276" s="481"/>
      <c r="L276" s="481"/>
      <c r="M276" s="481"/>
      <c r="N276" s="481"/>
      <c r="O276" s="481"/>
      <c r="P276" s="481"/>
      <c r="Q276" s="481"/>
      <c r="R276" s="481"/>
      <c r="S276" s="481"/>
      <c r="T276" s="481"/>
      <c r="U276" s="481"/>
      <c r="V276" s="481"/>
      <c r="W276" s="481"/>
      <c r="X276" s="481"/>
      <c r="Y276" s="481"/>
    </row>
    <row r="277" spans="1:25" hidden="1">
      <c r="A277" s="580"/>
      <c r="B277" s="569"/>
      <c r="C277" s="569"/>
      <c r="D277" s="569"/>
      <c r="E277" s="569"/>
      <c r="F277" s="570"/>
      <c r="G277" s="570"/>
      <c r="H277" s="570"/>
      <c r="I277" s="570"/>
      <c r="J277" s="481"/>
      <c r="K277" s="481"/>
      <c r="L277" s="481"/>
      <c r="M277" s="481"/>
      <c r="N277" s="481"/>
      <c r="O277" s="481"/>
      <c r="P277" s="481"/>
      <c r="Q277" s="481"/>
      <c r="R277" s="481"/>
      <c r="S277" s="481"/>
      <c r="T277" s="481"/>
      <c r="U277" s="481"/>
      <c r="V277" s="481"/>
      <c r="W277" s="481"/>
      <c r="X277" s="481"/>
      <c r="Y277" s="481"/>
    </row>
    <row r="278" spans="1:25" hidden="1">
      <c r="A278" s="580"/>
      <c r="B278" s="569"/>
      <c r="C278" s="569"/>
      <c r="D278" s="569"/>
      <c r="E278" s="569"/>
      <c r="F278" s="570"/>
      <c r="G278" s="570"/>
      <c r="H278" s="570"/>
      <c r="I278" s="570"/>
      <c r="J278" s="481"/>
      <c r="K278" s="481"/>
      <c r="L278" s="481"/>
      <c r="M278" s="481"/>
      <c r="N278" s="481"/>
      <c r="O278" s="481"/>
      <c r="P278" s="481"/>
      <c r="Q278" s="481"/>
      <c r="R278" s="481"/>
      <c r="S278" s="481"/>
      <c r="T278" s="481"/>
      <c r="U278" s="481"/>
      <c r="V278" s="481"/>
      <c r="W278" s="481"/>
      <c r="X278" s="481"/>
      <c r="Y278" s="481"/>
    </row>
    <row r="279" spans="1:25" hidden="1">
      <c r="A279" s="580"/>
      <c r="B279" s="569"/>
      <c r="C279" s="569"/>
      <c r="D279" s="569"/>
      <c r="E279" s="569"/>
      <c r="F279" s="570"/>
      <c r="G279" s="570"/>
      <c r="H279" s="570"/>
      <c r="I279" s="570"/>
      <c r="J279" s="481"/>
      <c r="K279" s="481"/>
      <c r="L279" s="481"/>
      <c r="M279" s="481"/>
      <c r="N279" s="481"/>
      <c r="O279" s="481"/>
      <c r="P279" s="481"/>
      <c r="Q279" s="481"/>
      <c r="R279" s="481"/>
      <c r="S279" s="481"/>
      <c r="T279" s="481"/>
      <c r="U279" s="481"/>
      <c r="V279" s="481"/>
      <c r="W279" s="481"/>
      <c r="X279" s="481"/>
      <c r="Y279" s="481"/>
    </row>
    <row r="280" spans="1:25" hidden="1">
      <c r="A280" s="580"/>
      <c r="B280" s="569"/>
      <c r="C280" s="569"/>
      <c r="D280" s="569"/>
      <c r="E280" s="569"/>
      <c r="F280" s="570"/>
      <c r="G280" s="570"/>
      <c r="H280" s="570"/>
      <c r="I280" s="570"/>
      <c r="J280" s="481"/>
      <c r="K280" s="481"/>
      <c r="L280" s="481"/>
      <c r="M280" s="481"/>
      <c r="N280" s="481"/>
      <c r="O280" s="481"/>
      <c r="P280" s="481"/>
      <c r="Q280" s="481"/>
      <c r="R280" s="481"/>
      <c r="S280" s="481"/>
      <c r="T280" s="481"/>
      <c r="U280" s="481"/>
      <c r="V280" s="481"/>
      <c r="W280" s="481"/>
      <c r="X280" s="481"/>
      <c r="Y280" s="481"/>
    </row>
    <row r="281" spans="1:25" hidden="1">
      <c r="A281" s="580"/>
      <c r="B281" s="569"/>
      <c r="C281" s="569"/>
      <c r="D281" s="569"/>
      <c r="E281" s="569"/>
      <c r="F281" s="570"/>
      <c r="G281" s="570"/>
      <c r="H281" s="570"/>
      <c r="I281" s="570"/>
      <c r="J281" s="481"/>
      <c r="K281" s="481"/>
      <c r="L281" s="481"/>
      <c r="M281" s="481"/>
      <c r="N281" s="481"/>
      <c r="O281" s="481"/>
      <c r="P281" s="481"/>
      <c r="Q281" s="481"/>
      <c r="R281" s="481"/>
      <c r="S281" s="481"/>
      <c r="T281" s="481"/>
      <c r="U281" s="481"/>
      <c r="V281" s="481"/>
      <c r="W281" s="481"/>
      <c r="X281" s="481"/>
      <c r="Y281" s="481"/>
    </row>
    <row r="282" spans="1:25" hidden="1">
      <c r="A282" s="580"/>
      <c r="B282" s="569"/>
      <c r="C282" s="569"/>
      <c r="D282" s="569"/>
      <c r="E282" s="569"/>
      <c r="F282" s="570"/>
      <c r="G282" s="570"/>
      <c r="H282" s="570"/>
      <c r="I282" s="570"/>
      <c r="J282" s="481"/>
      <c r="K282" s="481"/>
      <c r="L282" s="481"/>
      <c r="M282" s="481"/>
      <c r="N282" s="481"/>
      <c r="O282" s="481"/>
      <c r="P282" s="481"/>
      <c r="Q282" s="481"/>
      <c r="R282" s="481"/>
      <c r="S282" s="481"/>
      <c r="T282" s="481"/>
      <c r="U282" s="481"/>
      <c r="V282" s="481"/>
      <c r="W282" s="481"/>
      <c r="X282" s="481"/>
      <c r="Y282" s="481"/>
    </row>
    <row r="283" spans="1:25" hidden="1">
      <c r="A283" s="580"/>
      <c r="B283" s="569"/>
      <c r="C283" s="569"/>
      <c r="D283" s="569"/>
      <c r="E283" s="569"/>
      <c r="F283" s="570"/>
      <c r="G283" s="570"/>
      <c r="H283" s="570"/>
      <c r="I283" s="570"/>
      <c r="J283" s="481"/>
      <c r="K283" s="481"/>
      <c r="L283" s="481"/>
      <c r="M283" s="481"/>
      <c r="N283" s="481"/>
      <c r="O283" s="481"/>
      <c r="P283" s="481"/>
      <c r="Q283" s="481"/>
      <c r="R283" s="481"/>
      <c r="S283" s="481"/>
      <c r="T283" s="481"/>
      <c r="U283" s="481"/>
      <c r="V283" s="481"/>
      <c r="W283" s="481"/>
      <c r="X283" s="481"/>
      <c r="Y283" s="481"/>
    </row>
    <row r="284" spans="1:25" hidden="1">
      <c r="A284" s="580"/>
      <c r="B284" s="569"/>
      <c r="C284" s="569"/>
      <c r="D284" s="569"/>
      <c r="E284" s="569"/>
      <c r="F284" s="570"/>
      <c r="G284" s="570"/>
      <c r="H284" s="570"/>
      <c r="I284" s="570"/>
      <c r="J284" s="481"/>
      <c r="K284" s="481"/>
      <c r="L284" s="481"/>
      <c r="M284" s="481"/>
      <c r="N284" s="481"/>
      <c r="O284" s="481"/>
      <c r="P284" s="481"/>
      <c r="Q284" s="481"/>
      <c r="R284" s="481"/>
      <c r="S284" s="481"/>
      <c r="T284" s="481"/>
      <c r="U284" s="481"/>
      <c r="V284" s="481"/>
      <c r="W284" s="481"/>
      <c r="X284" s="481"/>
      <c r="Y284" s="481"/>
    </row>
    <row r="285" spans="1:25" hidden="1">
      <c r="A285" s="580"/>
      <c r="B285" s="569"/>
      <c r="C285" s="569"/>
      <c r="D285" s="569"/>
      <c r="E285" s="569"/>
      <c r="F285" s="570"/>
      <c r="G285" s="570"/>
      <c r="H285" s="570"/>
      <c r="I285" s="570"/>
      <c r="J285" s="481"/>
      <c r="K285" s="481"/>
      <c r="L285" s="481"/>
      <c r="M285" s="481"/>
      <c r="N285" s="481"/>
      <c r="O285" s="481"/>
      <c r="P285" s="481"/>
      <c r="Q285" s="481"/>
      <c r="R285" s="481"/>
      <c r="S285" s="481"/>
      <c r="T285" s="481"/>
      <c r="U285" s="481"/>
      <c r="V285" s="481"/>
      <c r="W285" s="481"/>
      <c r="X285" s="481"/>
      <c r="Y285" s="481"/>
    </row>
    <row r="286" spans="1:25" hidden="1">
      <c r="A286" s="580"/>
      <c r="B286" s="569"/>
      <c r="C286" s="569"/>
      <c r="D286" s="569"/>
      <c r="E286" s="569"/>
      <c r="F286" s="570"/>
      <c r="G286" s="570"/>
      <c r="H286" s="570"/>
      <c r="I286" s="570"/>
      <c r="J286" s="481"/>
      <c r="K286" s="481"/>
      <c r="L286" s="481"/>
      <c r="M286" s="481"/>
      <c r="N286" s="481"/>
      <c r="O286" s="481"/>
      <c r="P286" s="481"/>
      <c r="Q286" s="481"/>
      <c r="R286" s="481"/>
      <c r="S286" s="481"/>
      <c r="T286" s="481"/>
      <c r="U286" s="481"/>
      <c r="V286" s="481"/>
      <c r="W286" s="481"/>
      <c r="X286" s="481"/>
      <c r="Y286" s="481"/>
    </row>
    <row r="287" spans="1:25" hidden="1">
      <c r="A287" s="580"/>
      <c r="B287" s="569"/>
      <c r="C287" s="569"/>
      <c r="D287" s="569"/>
      <c r="E287" s="569"/>
      <c r="F287" s="570"/>
      <c r="G287" s="570"/>
      <c r="H287" s="570"/>
      <c r="I287" s="570"/>
      <c r="J287" s="481"/>
      <c r="K287" s="481"/>
      <c r="L287" s="481"/>
      <c r="M287" s="481"/>
      <c r="N287" s="481"/>
      <c r="O287" s="481"/>
      <c r="P287" s="481"/>
      <c r="Q287" s="481"/>
      <c r="R287" s="481"/>
      <c r="S287" s="481"/>
      <c r="T287" s="481"/>
      <c r="U287" s="481"/>
      <c r="V287" s="481"/>
      <c r="W287" s="481"/>
      <c r="X287" s="481"/>
      <c r="Y287" s="481"/>
    </row>
    <row r="288" spans="1:25" hidden="1">
      <c r="A288" s="580"/>
      <c r="B288" s="569"/>
      <c r="C288" s="569"/>
      <c r="D288" s="569"/>
      <c r="E288" s="569"/>
      <c r="F288" s="570"/>
      <c r="G288" s="570"/>
      <c r="H288" s="570"/>
      <c r="I288" s="570"/>
      <c r="J288" s="481"/>
      <c r="K288" s="481"/>
      <c r="L288" s="481"/>
      <c r="M288" s="481"/>
      <c r="N288" s="481"/>
      <c r="O288" s="481"/>
      <c r="P288" s="481"/>
      <c r="Q288" s="481"/>
      <c r="R288" s="481"/>
      <c r="S288" s="481"/>
      <c r="T288" s="481"/>
      <c r="U288" s="481"/>
      <c r="V288" s="481"/>
      <c r="W288" s="481"/>
      <c r="X288" s="481"/>
      <c r="Y288" s="481"/>
    </row>
    <row r="289" spans="1:25" hidden="1">
      <c r="A289" s="580"/>
      <c r="B289" s="569"/>
      <c r="C289" s="569"/>
      <c r="D289" s="569"/>
      <c r="E289" s="569"/>
      <c r="F289" s="570"/>
      <c r="G289" s="570"/>
      <c r="H289" s="570"/>
      <c r="I289" s="570"/>
      <c r="J289" s="481"/>
      <c r="K289" s="481"/>
      <c r="L289" s="481"/>
      <c r="M289" s="481"/>
      <c r="N289" s="481"/>
      <c r="O289" s="481"/>
      <c r="P289" s="481"/>
      <c r="Q289" s="481"/>
      <c r="R289" s="481"/>
      <c r="S289" s="481"/>
      <c r="T289" s="481"/>
      <c r="U289" s="481"/>
      <c r="V289" s="481"/>
      <c r="W289" s="481"/>
      <c r="X289" s="481"/>
      <c r="Y289" s="481"/>
    </row>
    <row r="290" spans="1:25" hidden="1">
      <c r="A290" s="580"/>
      <c r="B290" s="569"/>
      <c r="C290" s="569"/>
      <c r="D290" s="569"/>
      <c r="E290" s="569"/>
      <c r="F290" s="570"/>
      <c r="G290" s="570"/>
      <c r="H290" s="570"/>
      <c r="I290" s="570"/>
      <c r="J290" s="481"/>
      <c r="K290" s="481"/>
      <c r="L290" s="481"/>
      <c r="M290" s="481"/>
      <c r="N290" s="481"/>
      <c r="O290" s="481"/>
      <c r="P290" s="481"/>
      <c r="Q290" s="481"/>
      <c r="R290" s="481"/>
      <c r="S290" s="481"/>
      <c r="T290" s="481"/>
      <c r="U290" s="481"/>
      <c r="V290" s="481"/>
      <c r="W290" s="481"/>
      <c r="X290" s="481"/>
      <c r="Y290" s="481"/>
    </row>
    <row r="291" spans="1:25" hidden="1">
      <c r="A291" s="580"/>
      <c r="B291" s="569"/>
      <c r="C291" s="569"/>
      <c r="D291" s="569"/>
      <c r="E291" s="569"/>
      <c r="F291" s="570"/>
      <c r="G291" s="570"/>
      <c r="H291" s="570"/>
      <c r="I291" s="570"/>
      <c r="J291" s="481"/>
      <c r="K291" s="481"/>
      <c r="L291" s="481"/>
      <c r="M291" s="481"/>
      <c r="N291" s="481"/>
      <c r="O291" s="481"/>
      <c r="P291" s="481"/>
      <c r="Q291" s="481"/>
      <c r="R291" s="481"/>
      <c r="S291" s="481"/>
      <c r="T291" s="481"/>
      <c r="U291" s="481"/>
      <c r="V291" s="481"/>
      <c r="W291" s="481"/>
      <c r="X291" s="481"/>
      <c r="Y291" s="481"/>
    </row>
    <row r="292" spans="1:25" hidden="1">
      <c r="A292" s="580"/>
      <c r="B292" s="569"/>
      <c r="C292" s="569"/>
      <c r="D292" s="569"/>
      <c r="E292" s="569"/>
      <c r="F292" s="570"/>
      <c r="G292" s="570"/>
      <c r="H292" s="570"/>
      <c r="I292" s="570"/>
      <c r="J292" s="481"/>
      <c r="K292" s="481"/>
      <c r="L292" s="481"/>
      <c r="M292" s="481"/>
      <c r="N292" s="481"/>
      <c r="O292" s="481"/>
      <c r="P292" s="481"/>
      <c r="Q292" s="481"/>
      <c r="R292" s="481"/>
      <c r="S292" s="481"/>
      <c r="T292" s="481"/>
      <c r="U292" s="481"/>
      <c r="V292" s="481"/>
      <c r="W292" s="481"/>
      <c r="X292" s="481"/>
      <c r="Y292" s="481"/>
    </row>
    <row r="293" spans="1:25" hidden="1">
      <c r="A293" s="580"/>
      <c r="B293" s="569"/>
      <c r="C293" s="569"/>
      <c r="D293" s="569"/>
      <c r="E293" s="569"/>
      <c r="F293" s="570"/>
      <c r="G293" s="570"/>
      <c r="H293" s="570"/>
      <c r="I293" s="570"/>
      <c r="J293" s="481"/>
      <c r="K293" s="481"/>
      <c r="L293" s="481"/>
      <c r="M293" s="481"/>
      <c r="N293" s="481"/>
      <c r="O293" s="481"/>
      <c r="P293" s="481"/>
      <c r="Q293" s="481"/>
      <c r="R293" s="481"/>
      <c r="S293" s="481"/>
      <c r="T293" s="481"/>
      <c r="U293" s="481"/>
      <c r="V293" s="481"/>
      <c r="W293" s="481"/>
      <c r="X293" s="481"/>
      <c r="Y293" s="481"/>
    </row>
    <row r="294" spans="1:25" hidden="1">
      <c r="A294" s="580"/>
      <c r="B294" s="569"/>
      <c r="C294" s="569"/>
      <c r="D294" s="569"/>
      <c r="E294" s="569"/>
      <c r="F294" s="570"/>
      <c r="G294" s="570"/>
      <c r="H294" s="570"/>
      <c r="I294" s="570"/>
      <c r="J294" s="481"/>
      <c r="K294" s="481"/>
      <c r="L294" s="481"/>
      <c r="M294" s="481"/>
      <c r="N294" s="481"/>
      <c r="O294" s="481"/>
      <c r="P294" s="481"/>
      <c r="Q294" s="481"/>
      <c r="R294" s="481"/>
      <c r="S294" s="481"/>
      <c r="T294" s="481"/>
      <c r="U294" s="481"/>
      <c r="V294" s="481"/>
      <c r="W294" s="481"/>
      <c r="X294" s="481"/>
      <c r="Y294" s="481"/>
    </row>
    <row r="295" spans="1:25" hidden="1">
      <c r="A295" s="580"/>
      <c r="B295" s="569"/>
      <c r="C295" s="569"/>
      <c r="D295" s="569"/>
      <c r="E295" s="569"/>
      <c r="F295" s="570"/>
      <c r="G295" s="570"/>
      <c r="H295" s="570"/>
      <c r="I295" s="570"/>
      <c r="J295" s="481"/>
      <c r="K295" s="481"/>
      <c r="L295" s="481"/>
      <c r="M295" s="481"/>
      <c r="N295" s="481"/>
      <c r="O295" s="481"/>
      <c r="P295" s="481"/>
      <c r="Q295" s="481"/>
      <c r="R295" s="481"/>
      <c r="S295" s="481"/>
      <c r="T295" s="481"/>
      <c r="U295" s="481"/>
      <c r="V295" s="481"/>
      <c r="W295" s="481"/>
      <c r="X295" s="481"/>
      <c r="Y295" s="481"/>
    </row>
    <row r="296" spans="1:25" hidden="1">
      <c r="A296" s="580"/>
      <c r="B296" s="569"/>
      <c r="C296" s="569"/>
      <c r="D296" s="569"/>
      <c r="E296" s="569"/>
      <c r="F296" s="570"/>
      <c r="G296" s="570"/>
      <c r="H296" s="570"/>
      <c r="I296" s="570"/>
      <c r="J296" s="481"/>
      <c r="K296" s="481"/>
      <c r="L296" s="481"/>
      <c r="M296" s="481"/>
      <c r="N296" s="481"/>
      <c r="O296" s="481"/>
      <c r="P296" s="481"/>
      <c r="Q296" s="481"/>
      <c r="R296" s="481"/>
      <c r="S296" s="481"/>
      <c r="T296" s="481"/>
      <c r="U296" s="481"/>
      <c r="V296" s="481"/>
      <c r="W296" s="481"/>
      <c r="X296" s="481"/>
      <c r="Y296" s="481"/>
    </row>
    <row r="297" spans="1:25" hidden="1">
      <c r="A297" s="580"/>
      <c r="B297" s="569"/>
      <c r="C297" s="569"/>
      <c r="D297" s="569"/>
      <c r="E297" s="569"/>
      <c r="F297" s="570"/>
      <c r="G297" s="570"/>
      <c r="H297" s="570"/>
      <c r="I297" s="570"/>
      <c r="J297" s="481"/>
      <c r="K297" s="481"/>
      <c r="L297" s="481"/>
      <c r="M297" s="481"/>
      <c r="N297" s="481"/>
      <c r="O297" s="481"/>
      <c r="P297" s="481"/>
      <c r="Q297" s="481"/>
      <c r="R297" s="481"/>
      <c r="S297" s="481"/>
      <c r="T297" s="481"/>
      <c r="U297" s="481"/>
      <c r="V297" s="481"/>
      <c r="W297" s="481"/>
      <c r="X297" s="481"/>
      <c r="Y297" s="481"/>
    </row>
    <row r="298" spans="1:25" hidden="1">
      <c r="A298" s="580"/>
      <c r="B298" s="569"/>
      <c r="C298" s="569"/>
      <c r="D298" s="569"/>
      <c r="E298" s="569"/>
      <c r="F298" s="570"/>
      <c r="G298" s="570"/>
      <c r="H298" s="570"/>
      <c r="I298" s="570"/>
      <c r="J298" s="481"/>
      <c r="K298" s="481"/>
      <c r="L298" s="481"/>
      <c r="M298" s="481"/>
      <c r="N298" s="481"/>
      <c r="O298" s="481"/>
      <c r="P298" s="481"/>
      <c r="Q298" s="481"/>
      <c r="R298" s="481"/>
      <c r="S298" s="481"/>
      <c r="T298" s="481"/>
      <c r="U298" s="481"/>
      <c r="V298" s="481"/>
      <c r="W298" s="481"/>
      <c r="X298" s="481"/>
      <c r="Y298" s="481"/>
    </row>
    <row r="299" spans="1:25" hidden="1">
      <c r="A299" s="580"/>
      <c r="B299" s="569"/>
      <c r="C299" s="569"/>
      <c r="D299" s="569"/>
      <c r="E299" s="569"/>
      <c r="F299" s="570"/>
      <c r="G299" s="570"/>
      <c r="H299" s="570"/>
      <c r="I299" s="570"/>
      <c r="J299" s="481"/>
      <c r="K299" s="481"/>
      <c r="L299" s="481"/>
      <c r="M299" s="481"/>
      <c r="N299" s="481"/>
      <c r="O299" s="481"/>
      <c r="P299" s="481"/>
      <c r="Q299" s="481"/>
      <c r="R299" s="481"/>
      <c r="S299" s="481"/>
      <c r="T299" s="481"/>
      <c r="U299" s="481"/>
      <c r="V299" s="481"/>
      <c r="W299" s="481"/>
      <c r="X299" s="481"/>
      <c r="Y299" s="481"/>
    </row>
    <row r="300" spans="1:25" hidden="1">
      <c r="A300" s="580"/>
      <c r="B300" s="569"/>
      <c r="C300" s="569"/>
      <c r="D300" s="569"/>
      <c r="E300" s="569"/>
      <c r="F300" s="570"/>
      <c r="G300" s="570"/>
      <c r="H300" s="570"/>
      <c r="I300" s="570"/>
      <c r="J300" s="481"/>
      <c r="K300" s="481"/>
      <c r="L300" s="481"/>
      <c r="M300" s="481"/>
      <c r="N300" s="481"/>
      <c r="O300" s="481"/>
      <c r="P300" s="481"/>
      <c r="Q300" s="481"/>
      <c r="R300" s="481"/>
      <c r="S300" s="481"/>
      <c r="T300" s="481"/>
      <c r="U300" s="481"/>
      <c r="V300" s="481"/>
      <c r="W300" s="481"/>
      <c r="X300" s="481"/>
      <c r="Y300" s="481"/>
    </row>
    <row r="301" spans="1:25" hidden="1">
      <c r="A301" s="580"/>
      <c r="B301" s="569"/>
      <c r="C301" s="569"/>
      <c r="D301" s="569"/>
      <c r="E301" s="569"/>
      <c r="F301" s="570"/>
      <c r="G301" s="570"/>
      <c r="H301" s="570"/>
      <c r="I301" s="570"/>
      <c r="J301" s="481"/>
      <c r="K301" s="481"/>
      <c r="L301" s="481"/>
      <c r="M301" s="481"/>
      <c r="N301" s="481"/>
      <c r="O301" s="481"/>
      <c r="P301" s="481"/>
      <c r="Q301" s="481"/>
      <c r="R301" s="481"/>
      <c r="S301" s="481"/>
      <c r="T301" s="481"/>
      <c r="U301" s="481"/>
      <c r="V301" s="481"/>
      <c r="W301" s="481"/>
      <c r="X301" s="481"/>
      <c r="Y301" s="481"/>
    </row>
    <row r="302" spans="1:25" hidden="1">
      <c r="A302" s="580"/>
      <c r="B302" s="569"/>
      <c r="C302" s="569"/>
      <c r="D302" s="569"/>
      <c r="E302" s="569"/>
      <c r="F302" s="570"/>
      <c r="G302" s="570"/>
      <c r="H302" s="570"/>
      <c r="I302" s="570"/>
      <c r="J302" s="481"/>
      <c r="K302" s="481"/>
      <c r="L302" s="481"/>
      <c r="M302" s="481"/>
      <c r="N302" s="481"/>
      <c r="O302" s="481"/>
      <c r="P302" s="481"/>
      <c r="Q302" s="481"/>
      <c r="R302" s="481"/>
      <c r="S302" s="481"/>
      <c r="T302" s="481"/>
      <c r="U302" s="481"/>
      <c r="V302" s="481"/>
      <c r="W302" s="481"/>
      <c r="X302" s="481"/>
      <c r="Y302" s="481"/>
    </row>
    <row r="303" spans="1:25" hidden="1">
      <c r="A303" s="580"/>
      <c r="B303" s="569"/>
      <c r="C303" s="569"/>
      <c r="D303" s="569"/>
      <c r="E303" s="569"/>
      <c r="F303" s="570"/>
      <c r="G303" s="570"/>
      <c r="H303" s="570"/>
      <c r="I303" s="570"/>
      <c r="J303" s="481"/>
      <c r="K303" s="481"/>
      <c r="L303" s="481"/>
      <c r="M303" s="481"/>
      <c r="N303" s="481"/>
      <c r="O303" s="481"/>
      <c r="P303" s="481"/>
      <c r="Q303" s="481"/>
      <c r="R303" s="481"/>
      <c r="S303" s="481"/>
      <c r="T303" s="481"/>
      <c r="U303" s="481"/>
      <c r="V303" s="481"/>
      <c r="W303" s="481"/>
      <c r="X303" s="481"/>
      <c r="Y303" s="481"/>
    </row>
    <row r="304" spans="1:25" hidden="1">
      <c r="A304" s="580"/>
      <c r="B304" s="569"/>
      <c r="C304" s="569"/>
      <c r="D304" s="569"/>
      <c r="E304" s="569"/>
      <c r="F304" s="570"/>
      <c r="G304" s="570"/>
      <c r="H304" s="570"/>
      <c r="I304" s="570"/>
      <c r="J304" s="481"/>
      <c r="K304" s="481"/>
      <c r="L304" s="481"/>
      <c r="M304" s="481"/>
      <c r="N304" s="481"/>
      <c r="O304" s="481"/>
      <c r="P304" s="481"/>
      <c r="Q304" s="481"/>
      <c r="R304" s="481"/>
      <c r="S304" s="481"/>
      <c r="T304" s="481"/>
      <c r="U304" s="481"/>
      <c r="V304" s="481"/>
      <c r="W304" s="481"/>
      <c r="X304" s="481"/>
      <c r="Y304" s="481"/>
    </row>
    <row r="305" spans="1:25" hidden="1">
      <c r="A305" s="580"/>
      <c r="B305" s="569"/>
      <c r="C305" s="569"/>
      <c r="D305" s="569"/>
      <c r="E305" s="569"/>
      <c r="F305" s="570"/>
      <c r="G305" s="570"/>
      <c r="H305" s="570"/>
      <c r="I305" s="570"/>
      <c r="J305" s="481"/>
      <c r="K305" s="481"/>
      <c r="L305" s="481"/>
      <c r="M305" s="481"/>
      <c r="N305" s="481"/>
      <c r="O305" s="481"/>
      <c r="P305" s="481"/>
      <c r="Q305" s="481"/>
      <c r="R305" s="481"/>
      <c r="S305" s="481"/>
      <c r="T305" s="481"/>
      <c r="U305" s="481"/>
      <c r="V305" s="481"/>
      <c r="W305" s="481"/>
      <c r="X305" s="481"/>
      <c r="Y305" s="481"/>
    </row>
    <row r="306" spans="1:25" hidden="1">
      <c r="A306" s="580"/>
      <c r="B306" s="569"/>
      <c r="C306" s="569"/>
      <c r="D306" s="569"/>
      <c r="E306" s="569"/>
      <c r="F306" s="570"/>
      <c r="G306" s="570"/>
      <c r="H306" s="570"/>
      <c r="I306" s="570"/>
      <c r="J306" s="481"/>
      <c r="K306" s="481"/>
      <c r="L306" s="481"/>
      <c r="M306" s="481"/>
      <c r="N306" s="481"/>
      <c r="O306" s="481"/>
      <c r="P306" s="481"/>
      <c r="Q306" s="481"/>
      <c r="R306" s="481"/>
      <c r="S306" s="481"/>
      <c r="T306" s="481"/>
      <c r="U306" s="481"/>
      <c r="V306" s="481"/>
      <c r="W306" s="481"/>
      <c r="X306" s="481"/>
      <c r="Y306" s="481"/>
    </row>
    <row r="307" spans="1:25" hidden="1">
      <c r="A307" s="580"/>
      <c r="B307" s="569"/>
      <c r="C307" s="569"/>
      <c r="D307" s="569"/>
      <c r="E307" s="569"/>
      <c r="F307" s="570"/>
      <c r="G307" s="570"/>
      <c r="H307" s="570"/>
      <c r="I307" s="570"/>
      <c r="J307" s="481"/>
      <c r="K307" s="481"/>
      <c r="L307" s="481"/>
      <c r="M307" s="481"/>
      <c r="N307" s="481"/>
      <c r="O307" s="481"/>
      <c r="P307" s="481"/>
      <c r="Q307" s="481"/>
      <c r="R307" s="481"/>
      <c r="S307" s="481"/>
      <c r="T307" s="481"/>
      <c r="U307" s="481"/>
      <c r="V307" s="481"/>
      <c r="W307" s="481"/>
      <c r="X307" s="481"/>
      <c r="Y307" s="481"/>
    </row>
    <row r="308" spans="1:25" hidden="1">
      <c r="A308" s="580"/>
      <c r="B308" s="569"/>
      <c r="C308" s="569"/>
      <c r="D308" s="569"/>
      <c r="E308" s="569"/>
      <c r="F308" s="570"/>
      <c r="G308" s="570"/>
      <c r="H308" s="570"/>
      <c r="I308" s="570"/>
      <c r="J308" s="481"/>
      <c r="K308" s="481"/>
      <c r="L308" s="481"/>
      <c r="M308" s="481"/>
      <c r="N308" s="481"/>
      <c r="O308" s="481"/>
      <c r="P308" s="481"/>
      <c r="Q308" s="481"/>
      <c r="R308" s="481"/>
      <c r="S308" s="481"/>
      <c r="T308" s="481"/>
      <c r="U308" s="481"/>
      <c r="V308" s="481"/>
      <c r="W308" s="481"/>
      <c r="X308" s="481"/>
      <c r="Y308" s="481"/>
    </row>
    <row r="309" spans="1:25" hidden="1">
      <c r="A309" s="580"/>
      <c r="B309" s="569"/>
      <c r="C309" s="569"/>
      <c r="D309" s="569"/>
      <c r="E309" s="569"/>
      <c r="F309" s="570"/>
      <c r="G309" s="570"/>
      <c r="H309" s="570"/>
      <c r="I309" s="570"/>
      <c r="J309" s="481"/>
      <c r="K309" s="481"/>
      <c r="L309" s="481"/>
      <c r="M309" s="481"/>
      <c r="N309" s="481"/>
      <c r="O309" s="481"/>
      <c r="P309" s="481"/>
      <c r="Q309" s="481"/>
      <c r="R309" s="481"/>
      <c r="S309" s="481"/>
      <c r="T309" s="481"/>
      <c r="U309" s="481"/>
      <c r="V309" s="481"/>
      <c r="W309" s="481"/>
      <c r="X309" s="481"/>
      <c r="Y309" s="481"/>
    </row>
    <row r="310" spans="1:25" hidden="1">
      <c r="A310" s="580"/>
      <c r="B310" s="569"/>
      <c r="C310" s="569"/>
      <c r="D310" s="569"/>
      <c r="E310" s="569"/>
      <c r="F310" s="570"/>
      <c r="G310" s="570"/>
      <c r="H310" s="570"/>
      <c r="I310" s="570"/>
      <c r="J310" s="481"/>
      <c r="K310" s="481"/>
      <c r="L310" s="481"/>
      <c r="M310" s="481"/>
      <c r="N310" s="481"/>
      <c r="O310" s="481"/>
      <c r="P310" s="481"/>
      <c r="Q310" s="481"/>
      <c r="R310" s="481"/>
      <c r="S310" s="481"/>
      <c r="T310" s="481"/>
      <c r="U310" s="481"/>
      <c r="V310" s="481"/>
      <c r="W310" s="481"/>
      <c r="X310" s="481"/>
      <c r="Y310" s="481"/>
    </row>
    <row r="311" spans="1:25" hidden="1">
      <c r="A311" s="580"/>
      <c r="B311" s="569"/>
      <c r="C311" s="569"/>
      <c r="D311" s="569"/>
      <c r="E311" s="569"/>
      <c r="F311" s="570"/>
      <c r="G311" s="570"/>
      <c r="H311" s="570"/>
      <c r="I311" s="570"/>
      <c r="J311" s="481"/>
      <c r="K311" s="481"/>
      <c r="L311" s="481"/>
      <c r="M311" s="481"/>
      <c r="N311" s="481"/>
      <c r="O311" s="481"/>
      <c r="P311" s="481"/>
      <c r="Q311" s="481"/>
      <c r="R311" s="481"/>
      <c r="S311" s="481"/>
      <c r="T311" s="481"/>
      <c r="U311" s="481"/>
      <c r="V311" s="481"/>
      <c r="W311" s="481"/>
      <c r="X311" s="481"/>
      <c r="Y311" s="481"/>
    </row>
    <row r="312" spans="1:25" hidden="1">
      <c r="A312" s="580"/>
      <c r="B312" s="569"/>
      <c r="C312" s="569"/>
      <c r="D312" s="569"/>
      <c r="E312" s="569"/>
      <c r="F312" s="570"/>
      <c r="G312" s="570"/>
      <c r="H312" s="570"/>
      <c r="I312" s="570"/>
      <c r="J312" s="481"/>
      <c r="K312" s="481"/>
      <c r="L312" s="481"/>
      <c r="M312" s="481"/>
      <c r="N312" s="481"/>
      <c r="O312" s="481"/>
      <c r="P312" s="481"/>
      <c r="Q312" s="481"/>
      <c r="R312" s="481"/>
      <c r="S312" s="481"/>
      <c r="T312" s="481"/>
      <c r="U312" s="481"/>
      <c r="V312" s="481"/>
      <c r="W312" s="481"/>
      <c r="X312" s="481"/>
      <c r="Y312" s="481"/>
    </row>
    <row r="313" spans="1:25" hidden="1">
      <c r="A313" s="580"/>
      <c r="B313" s="569"/>
      <c r="C313" s="569"/>
      <c r="D313" s="569"/>
      <c r="E313" s="569"/>
      <c r="F313" s="570"/>
      <c r="G313" s="570"/>
      <c r="H313" s="570"/>
      <c r="I313" s="570"/>
      <c r="J313" s="481"/>
      <c r="K313" s="481"/>
      <c r="L313" s="481"/>
      <c r="M313" s="481"/>
      <c r="N313" s="481"/>
      <c r="O313" s="481"/>
      <c r="P313" s="481"/>
      <c r="Q313" s="481"/>
      <c r="R313" s="481"/>
      <c r="S313" s="481"/>
      <c r="T313" s="481"/>
      <c r="U313" s="481"/>
      <c r="V313" s="481"/>
      <c r="W313" s="481"/>
      <c r="X313" s="481"/>
      <c r="Y313" s="481"/>
    </row>
    <row r="314" spans="1:25" hidden="1">
      <c r="A314" s="580"/>
      <c r="B314" s="569"/>
      <c r="C314" s="569"/>
      <c r="D314" s="569"/>
      <c r="E314" s="569"/>
      <c r="F314" s="570"/>
      <c r="G314" s="570"/>
      <c r="H314" s="570"/>
      <c r="I314" s="570"/>
      <c r="J314" s="481"/>
      <c r="K314" s="481"/>
      <c r="L314" s="481"/>
      <c r="M314" s="481"/>
      <c r="N314" s="481"/>
      <c r="O314" s="481"/>
      <c r="P314" s="481"/>
      <c r="Q314" s="481"/>
      <c r="R314" s="481"/>
      <c r="S314" s="481"/>
      <c r="T314" s="481"/>
      <c r="U314" s="481"/>
      <c r="V314" s="481"/>
      <c r="W314" s="481"/>
      <c r="X314" s="481"/>
      <c r="Y314" s="481"/>
    </row>
    <row r="315" spans="1:25" hidden="1">
      <c r="A315" s="580"/>
      <c r="B315" s="569"/>
      <c r="C315" s="569"/>
      <c r="D315" s="569"/>
      <c r="E315" s="569"/>
      <c r="F315" s="570"/>
      <c r="G315" s="570"/>
      <c r="H315" s="570"/>
      <c r="I315" s="570"/>
      <c r="J315" s="481"/>
      <c r="K315" s="481"/>
      <c r="L315" s="481"/>
      <c r="M315" s="481"/>
      <c r="N315" s="481"/>
      <c r="O315" s="481"/>
      <c r="P315" s="481"/>
      <c r="Q315" s="481"/>
      <c r="R315" s="481"/>
      <c r="S315" s="481"/>
      <c r="T315" s="481"/>
      <c r="U315" s="481"/>
      <c r="V315" s="481"/>
      <c r="W315" s="481"/>
      <c r="X315" s="481"/>
      <c r="Y315" s="481"/>
    </row>
    <row r="316" spans="1:25" hidden="1">
      <c r="A316" s="580"/>
      <c r="B316" s="569"/>
      <c r="C316" s="569"/>
      <c r="D316" s="569"/>
      <c r="E316" s="569"/>
      <c r="F316" s="570"/>
      <c r="G316" s="570"/>
      <c r="H316" s="570"/>
      <c r="I316" s="570"/>
      <c r="J316" s="481"/>
      <c r="K316" s="481"/>
      <c r="L316" s="481"/>
      <c r="M316" s="481"/>
      <c r="N316" s="481"/>
      <c r="O316" s="481"/>
      <c r="P316" s="481"/>
      <c r="Q316" s="481"/>
      <c r="R316" s="481"/>
      <c r="S316" s="481"/>
      <c r="T316" s="481"/>
      <c r="U316" s="481"/>
      <c r="V316" s="481"/>
      <c r="W316" s="481"/>
      <c r="X316" s="481"/>
      <c r="Y316" s="481"/>
    </row>
    <row r="317" spans="1:25" hidden="1">
      <c r="A317" s="580"/>
      <c r="B317" s="569"/>
      <c r="C317" s="569"/>
      <c r="D317" s="569"/>
      <c r="E317" s="569"/>
      <c r="F317" s="570"/>
      <c r="G317" s="570"/>
      <c r="H317" s="570"/>
      <c r="I317" s="570"/>
      <c r="J317" s="481"/>
      <c r="K317" s="481"/>
      <c r="L317" s="481"/>
      <c r="M317" s="481"/>
      <c r="N317" s="481"/>
      <c r="O317" s="481"/>
      <c r="P317" s="481"/>
      <c r="Q317" s="481"/>
      <c r="R317" s="481"/>
      <c r="S317" s="481"/>
      <c r="T317" s="481"/>
      <c r="U317" s="481"/>
      <c r="V317" s="481"/>
      <c r="W317" s="481"/>
      <c r="X317" s="481"/>
      <c r="Y317" s="481"/>
    </row>
    <row r="318" spans="1:25" hidden="1">
      <c r="A318" s="580"/>
      <c r="B318" s="569"/>
      <c r="C318" s="569"/>
      <c r="D318" s="569"/>
      <c r="E318" s="569"/>
      <c r="F318" s="570"/>
      <c r="G318" s="570"/>
      <c r="H318" s="570"/>
      <c r="I318" s="570"/>
      <c r="J318" s="481"/>
      <c r="K318" s="481"/>
      <c r="L318" s="481"/>
      <c r="M318" s="481"/>
      <c r="N318" s="481"/>
      <c r="O318" s="481"/>
      <c r="P318" s="481"/>
      <c r="Q318" s="481"/>
      <c r="R318" s="481"/>
      <c r="S318" s="481"/>
      <c r="T318" s="481"/>
      <c r="U318" s="481"/>
      <c r="V318" s="481"/>
      <c r="W318" s="481"/>
      <c r="X318" s="481"/>
      <c r="Y318" s="481"/>
    </row>
    <row r="319" spans="1:25" hidden="1">
      <c r="A319" s="580"/>
      <c r="B319" s="569"/>
      <c r="C319" s="569"/>
      <c r="D319" s="569"/>
      <c r="E319" s="569"/>
      <c r="F319" s="570"/>
      <c r="G319" s="570"/>
      <c r="H319" s="570"/>
      <c r="I319" s="570"/>
      <c r="J319" s="481"/>
      <c r="K319" s="481"/>
      <c r="L319" s="481"/>
      <c r="M319" s="481"/>
      <c r="N319" s="481"/>
      <c r="O319" s="481"/>
      <c r="P319" s="481"/>
      <c r="Q319" s="481"/>
      <c r="R319" s="481"/>
      <c r="S319" s="481"/>
      <c r="T319" s="481"/>
      <c r="U319" s="481"/>
      <c r="V319" s="481"/>
      <c r="W319" s="481"/>
      <c r="X319" s="481"/>
      <c r="Y319" s="481"/>
    </row>
    <row r="320" spans="1:25" hidden="1">
      <c r="A320" s="580"/>
      <c r="B320" s="569"/>
      <c r="C320" s="569"/>
      <c r="D320" s="569"/>
      <c r="E320" s="569"/>
      <c r="F320" s="570"/>
      <c r="G320" s="570"/>
      <c r="H320" s="570"/>
      <c r="I320" s="570"/>
      <c r="J320" s="481"/>
      <c r="K320" s="481"/>
      <c r="L320" s="481"/>
      <c r="M320" s="481"/>
      <c r="N320" s="481"/>
      <c r="O320" s="481"/>
      <c r="P320" s="481"/>
      <c r="Q320" s="481"/>
      <c r="R320" s="481"/>
      <c r="S320" s="481"/>
      <c r="T320" s="481"/>
      <c r="U320" s="481"/>
      <c r="V320" s="481"/>
      <c r="W320" s="481"/>
      <c r="X320" s="481"/>
      <c r="Y320" s="481"/>
    </row>
    <row r="321" spans="1:25" hidden="1">
      <c r="A321" s="580"/>
      <c r="B321" s="569"/>
      <c r="C321" s="569"/>
      <c r="D321" s="569"/>
      <c r="E321" s="569"/>
      <c r="F321" s="570"/>
      <c r="G321" s="570"/>
      <c r="H321" s="570"/>
      <c r="I321" s="570"/>
      <c r="J321" s="481"/>
      <c r="K321" s="481"/>
      <c r="L321" s="481"/>
      <c r="M321" s="481"/>
      <c r="N321" s="481"/>
      <c r="O321" s="481"/>
      <c r="P321" s="481"/>
      <c r="Q321" s="481"/>
      <c r="R321" s="481"/>
      <c r="S321" s="481"/>
      <c r="T321" s="481"/>
      <c r="U321" s="481"/>
      <c r="V321" s="481"/>
      <c r="W321" s="481"/>
      <c r="X321" s="481"/>
      <c r="Y321" s="481"/>
    </row>
    <row r="322" spans="1:25" hidden="1">
      <c r="A322" s="580"/>
      <c r="B322" s="569"/>
      <c r="C322" s="569"/>
      <c r="D322" s="569"/>
      <c r="E322" s="569"/>
      <c r="F322" s="570"/>
      <c r="G322" s="570"/>
      <c r="H322" s="570"/>
      <c r="I322" s="570"/>
      <c r="J322" s="481"/>
      <c r="K322" s="481"/>
      <c r="L322" s="481"/>
      <c r="M322" s="481"/>
      <c r="N322" s="481"/>
      <c r="O322" s="481"/>
      <c r="P322" s="481"/>
      <c r="Q322" s="481"/>
      <c r="R322" s="481"/>
      <c r="S322" s="481"/>
      <c r="T322" s="481"/>
      <c r="U322" s="481"/>
      <c r="V322" s="481"/>
      <c r="W322" s="481"/>
      <c r="X322" s="481"/>
      <c r="Y322" s="481"/>
    </row>
    <row r="323" spans="1:25" hidden="1">
      <c r="A323" s="580"/>
      <c r="B323" s="569"/>
      <c r="C323" s="569"/>
      <c r="D323" s="569"/>
      <c r="E323" s="569"/>
      <c r="F323" s="570"/>
      <c r="G323" s="570"/>
      <c r="H323" s="570"/>
      <c r="I323" s="570"/>
      <c r="J323" s="481"/>
      <c r="K323" s="481"/>
      <c r="L323" s="481"/>
      <c r="M323" s="481"/>
      <c r="N323" s="481"/>
      <c r="O323" s="481"/>
      <c r="P323" s="481"/>
      <c r="Q323" s="481"/>
      <c r="R323" s="481"/>
      <c r="S323" s="481"/>
      <c r="T323" s="481"/>
      <c r="U323" s="481"/>
      <c r="V323" s="481"/>
      <c r="W323" s="481"/>
      <c r="X323" s="481"/>
      <c r="Y323" s="481"/>
    </row>
    <row r="324" spans="1:25" hidden="1">
      <c r="A324" s="580"/>
      <c r="B324" s="569"/>
      <c r="C324" s="569"/>
      <c r="D324" s="569"/>
      <c r="E324" s="569"/>
      <c r="F324" s="570"/>
      <c r="G324" s="570"/>
      <c r="H324" s="570"/>
      <c r="I324" s="570"/>
      <c r="J324" s="481"/>
      <c r="K324" s="481"/>
      <c r="L324" s="481"/>
      <c r="M324" s="481"/>
      <c r="N324" s="481"/>
      <c r="O324" s="481"/>
      <c r="P324" s="481"/>
      <c r="Q324" s="481"/>
      <c r="R324" s="481"/>
      <c r="S324" s="481"/>
      <c r="T324" s="481"/>
      <c r="U324" s="481"/>
      <c r="V324" s="481"/>
      <c r="W324" s="481"/>
      <c r="X324" s="481"/>
      <c r="Y324" s="481"/>
    </row>
    <row r="325" spans="1:25" hidden="1">
      <c r="A325" s="580"/>
      <c r="B325" s="569"/>
      <c r="C325" s="569"/>
      <c r="D325" s="569"/>
      <c r="E325" s="569"/>
      <c r="F325" s="570"/>
      <c r="G325" s="570"/>
      <c r="H325" s="570"/>
      <c r="I325" s="570"/>
      <c r="J325" s="481"/>
      <c r="K325" s="481"/>
      <c r="L325" s="481"/>
      <c r="M325" s="481"/>
      <c r="N325" s="481"/>
      <c r="O325" s="481"/>
      <c r="P325" s="481"/>
      <c r="Q325" s="481"/>
      <c r="R325" s="481"/>
      <c r="S325" s="481"/>
      <c r="T325" s="481"/>
      <c r="U325" s="481"/>
      <c r="V325" s="481"/>
      <c r="W325" s="481"/>
      <c r="X325" s="481"/>
      <c r="Y325" s="481"/>
    </row>
    <row r="326" spans="1:25" hidden="1">
      <c r="A326" s="580"/>
      <c r="B326" s="569"/>
      <c r="C326" s="569"/>
      <c r="D326" s="569"/>
      <c r="E326" s="569"/>
      <c r="F326" s="570"/>
      <c r="G326" s="570"/>
      <c r="H326" s="570"/>
      <c r="I326" s="570"/>
      <c r="J326" s="481"/>
      <c r="K326" s="481"/>
      <c r="L326" s="481"/>
      <c r="M326" s="481"/>
      <c r="N326" s="481"/>
      <c r="O326" s="481"/>
      <c r="P326" s="481"/>
      <c r="Q326" s="481"/>
      <c r="R326" s="481"/>
      <c r="S326" s="481"/>
      <c r="T326" s="481"/>
      <c r="U326" s="481"/>
      <c r="V326" s="481"/>
      <c r="W326" s="481"/>
      <c r="X326" s="481"/>
      <c r="Y326" s="481"/>
    </row>
    <row r="327" spans="1:25" hidden="1">
      <c r="A327" s="580"/>
      <c r="B327" s="569"/>
      <c r="C327" s="569"/>
      <c r="D327" s="569"/>
      <c r="E327" s="569"/>
      <c r="F327" s="570"/>
      <c r="G327" s="570"/>
      <c r="H327" s="570"/>
      <c r="I327" s="570"/>
      <c r="J327" s="481"/>
      <c r="K327" s="481"/>
      <c r="L327" s="481"/>
      <c r="M327" s="481"/>
      <c r="N327" s="481"/>
      <c r="O327" s="481"/>
      <c r="P327" s="481"/>
      <c r="Q327" s="481"/>
      <c r="R327" s="481"/>
      <c r="S327" s="481"/>
      <c r="T327" s="481"/>
      <c r="U327" s="481"/>
      <c r="V327" s="481"/>
      <c r="W327" s="481"/>
      <c r="X327" s="481"/>
      <c r="Y327" s="481"/>
    </row>
    <row r="328" spans="1:25" hidden="1">
      <c r="A328" s="580"/>
      <c r="B328" s="569"/>
      <c r="C328" s="569"/>
      <c r="D328" s="569"/>
      <c r="E328" s="569"/>
      <c r="F328" s="570"/>
      <c r="G328" s="570"/>
      <c r="H328" s="570"/>
      <c r="I328" s="570"/>
      <c r="J328" s="481"/>
      <c r="K328" s="481"/>
      <c r="L328" s="481"/>
      <c r="M328" s="481"/>
      <c r="N328" s="481"/>
      <c r="O328" s="481"/>
      <c r="P328" s="481"/>
      <c r="Q328" s="481"/>
      <c r="R328" s="481"/>
      <c r="S328" s="481"/>
      <c r="T328" s="481"/>
      <c r="U328" s="481"/>
      <c r="V328" s="481"/>
      <c r="W328" s="481"/>
      <c r="X328" s="481"/>
      <c r="Y328" s="481"/>
    </row>
    <row r="329" spans="1:25" hidden="1">
      <c r="A329" s="580"/>
      <c r="B329" s="569"/>
      <c r="C329" s="569"/>
      <c r="D329" s="569"/>
      <c r="E329" s="569"/>
      <c r="F329" s="570"/>
      <c r="G329" s="570"/>
      <c r="H329" s="570"/>
      <c r="I329" s="570"/>
      <c r="J329" s="481"/>
      <c r="K329" s="481"/>
      <c r="L329" s="481"/>
      <c r="M329" s="481"/>
      <c r="N329" s="481"/>
      <c r="O329" s="481"/>
      <c r="P329" s="481"/>
      <c r="Q329" s="481"/>
      <c r="R329" s="481"/>
      <c r="S329" s="481"/>
      <c r="T329" s="481"/>
      <c r="U329" s="481"/>
      <c r="V329" s="481"/>
      <c r="W329" s="481"/>
      <c r="X329" s="481"/>
      <c r="Y329" s="481"/>
    </row>
    <row r="330" spans="1:25" hidden="1">
      <c r="A330" s="580"/>
      <c r="B330" s="569"/>
      <c r="C330" s="569"/>
      <c r="D330" s="569"/>
      <c r="E330" s="569"/>
      <c r="F330" s="570"/>
      <c r="G330" s="570"/>
      <c r="H330" s="570"/>
      <c r="I330" s="570"/>
      <c r="J330" s="481"/>
      <c r="K330" s="481"/>
      <c r="L330" s="481"/>
      <c r="M330" s="481"/>
      <c r="N330" s="481"/>
      <c r="O330" s="481"/>
      <c r="P330" s="481"/>
      <c r="Q330" s="481"/>
      <c r="R330" s="481"/>
      <c r="S330" s="481"/>
      <c r="T330" s="481"/>
      <c r="U330" s="481"/>
      <c r="V330" s="481"/>
      <c r="W330" s="481"/>
      <c r="X330" s="481"/>
      <c r="Y330" s="481"/>
    </row>
    <row r="331" spans="1:25" hidden="1">
      <c r="A331" s="580"/>
      <c r="B331" s="569"/>
      <c r="C331" s="569"/>
      <c r="D331" s="569"/>
      <c r="E331" s="569"/>
      <c r="F331" s="570"/>
      <c r="G331" s="570"/>
      <c r="H331" s="570"/>
      <c r="I331" s="570"/>
      <c r="J331" s="481"/>
      <c r="K331" s="481"/>
      <c r="L331" s="481"/>
      <c r="M331" s="481"/>
      <c r="N331" s="481"/>
      <c r="O331" s="481"/>
      <c r="P331" s="481"/>
      <c r="Q331" s="481"/>
      <c r="R331" s="481"/>
      <c r="S331" s="481"/>
      <c r="T331" s="481"/>
      <c r="U331" s="481"/>
      <c r="V331" s="481"/>
      <c r="W331" s="481"/>
      <c r="X331" s="481"/>
      <c r="Y331" s="481"/>
    </row>
    <row r="332" spans="1:25" hidden="1">
      <c r="A332" s="580"/>
      <c r="B332" s="569"/>
      <c r="C332" s="569"/>
      <c r="D332" s="569"/>
      <c r="E332" s="569"/>
      <c r="F332" s="570"/>
      <c r="G332" s="570"/>
      <c r="H332" s="570"/>
      <c r="I332" s="570"/>
      <c r="J332" s="481"/>
      <c r="K332" s="481"/>
      <c r="L332" s="481"/>
      <c r="M332" s="481"/>
      <c r="N332" s="481"/>
      <c r="O332" s="481"/>
      <c r="P332" s="481"/>
      <c r="Q332" s="481"/>
      <c r="R332" s="481"/>
      <c r="S332" s="481"/>
      <c r="T332" s="481"/>
      <c r="U332" s="481"/>
      <c r="V332" s="481"/>
      <c r="W332" s="481"/>
      <c r="X332" s="481"/>
      <c r="Y332" s="481"/>
    </row>
    <row r="333" spans="1:25" hidden="1">
      <c r="A333" s="580"/>
      <c r="B333" s="569"/>
      <c r="C333" s="569"/>
      <c r="D333" s="569"/>
      <c r="E333" s="569"/>
      <c r="F333" s="570"/>
      <c r="G333" s="570"/>
      <c r="H333" s="570"/>
      <c r="I333" s="570"/>
      <c r="J333" s="481"/>
      <c r="K333" s="481"/>
      <c r="L333" s="481"/>
      <c r="M333" s="481"/>
      <c r="N333" s="481"/>
      <c r="O333" s="481"/>
      <c r="P333" s="481"/>
      <c r="Q333" s="481"/>
      <c r="R333" s="481"/>
      <c r="S333" s="481"/>
      <c r="T333" s="481"/>
      <c r="U333" s="481"/>
      <c r="V333" s="481"/>
      <c r="W333" s="481"/>
      <c r="X333" s="481"/>
      <c r="Y333" s="481"/>
    </row>
    <row r="334" spans="1:25" hidden="1">
      <c r="A334" s="580"/>
      <c r="B334" s="569"/>
      <c r="C334" s="569"/>
      <c r="D334" s="569"/>
      <c r="E334" s="569"/>
      <c r="F334" s="570"/>
      <c r="G334" s="570"/>
      <c r="H334" s="570"/>
      <c r="I334" s="570"/>
      <c r="J334" s="481"/>
      <c r="K334" s="481"/>
      <c r="L334" s="481"/>
      <c r="M334" s="481"/>
      <c r="N334" s="481"/>
      <c r="O334" s="481"/>
      <c r="P334" s="481"/>
      <c r="Q334" s="481"/>
      <c r="R334" s="481"/>
      <c r="S334" s="481"/>
      <c r="T334" s="481"/>
      <c r="U334" s="481"/>
      <c r="V334" s="481"/>
      <c r="W334" s="481"/>
      <c r="X334" s="481"/>
      <c r="Y334" s="481"/>
    </row>
    <row r="335" spans="1:25" hidden="1">
      <c r="A335" s="580"/>
      <c r="B335" s="569"/>
      <c r="C335" s="569"/>
      <c r="D335" s="569"/>
      <c r="E335" s="569"/>
      <c r="F335" s="570"/>
      <c r="G335" s="570"/>
      <c r="H335" s="570"/>
      <c r="I335" s="570"/>
      <c r="J335" s="481"/>
      <c r="K335" s="481"/>
      <c r="L335" s="481"/>
      <c r="M335" s="481"/>
      <c r="N335" s="481"/>
      <c r="O335" s="481"/>
      <c r="P335" s="481"/>
      <c r="Q335" s="481"/>
      <c r="R335" s="481"/>
      <c r="S335" s="481"/>
      <c r="T335" s="481"/>
      <c r="U335" s="481"/>
      <c r="V335" s="481"/>
      <c r="W335" s="481"/>
      <c r="X335" s="481"/>
      <c r="Y335" s="481"/>
    </row>
    <row r="336" spans="1:25" hidden="1">
      <c r="A336" s="580"/>
      <c r="B336" s="569"/>
      <c r="C336" s="569"/>
      <c r="D336" s="569"/>
      <c r="E336" s="569"/>
      <c r="F336" s="570"/>
      <c r="G336" s="570"/>
      <c r="H336" s="570"/>
      <c r="I336" s="570"/>
      <c r="J336" s="481"/>
      <c r="K336" s="481"/>
      <c r="L336" s="481"/>
      <c r="M336" s="481"/>
      <c r="N336" s="481"/>
      <c r="O336" s="481"/>
      <c r="P336" s="481"/>
      <c r="Q336" s="481"/>
      <c r="R336" s="481"/>
      <c r="S336" s="481"/>
      <c r="T336" s="481"/>
      <c r="U336" s="481"/>
      <c r="V336" s="481"/>
      <c r="W336" s="481"/>
      <c r="X336" s="481"/>
      <c r="Y336" s="481"/>
    </row>
    <row r="337" spans="1:25" hidden="1">
      <c r="A337" s="580"/>
      <c r="B337" s="569"/>
      <c r="C337" s="569"/>
      <c r="D337" s="569"/>
      <c r="E337" s="569"/>
      <c r="F337" s="570"/>
      <c r="G337" s="570"/>
      <c r="H337" s="570"/>
      <c r="I337" s="570"/>
      <c r="J337" s="481"/>
      <c r="K337" s="481"/>
      <c r="L337" s="481"/>
      <c r="M337" s="481"/>
      <c r="N337" s="481"/>
      <c r="O337" s="481"/>
      <c r="P337" s="481"/>
      <c r="Q337" s="481"/>
      <c r="R337" s="481"/>
      <c r="S337" s="481"/>
      <c r="T337" s="481"/>
      <c r="U337" s="481"/>
      <c r="V337" s="481"/>
      <c r="W337" s="481"/>
      <c r="X337" s="481"/>
      <c r="Y337" s="481"/>
    </row>
    <row r="338" spans="1:25" hidden="1">
      <c r="A338" s="580"/>
      <c r="B338" s="569"/>
      <c r="C338" s="569"/>
      <c r="D338" s="569"/>
      <c r="E338" s="569"/>
      <c r="F338" s="570"/>
      <c r="G338" s="570"/>
      <c r="H338" s="570"/>
      <c r="I338" s="570"/>
      <c r="J338" s="481"/>
      <c r="K338" s="481"/>
      <c r="L338" s="481"/>
      <c r="M338" s="481"/>
      <c r="N338" s="481"/>
      <c r="O338" s="481"/>
      <c r="P338" s="481"/>
      <c r="Q338" s="481"/>
      <c r="R338" s="481"/>
      <c r="S338" s="481"/>
      <c r="T338" s="481"/>
      <c r="U338" s="481"/>
      <c r="V338" s="481"/>
      <c r="W338" s="481"/>
      <c r="X338" s="481"/>
      <c r="Y338" s="481"/>
    </row>
    <row r="339" spans="1:25" hidden="1">
      <c r="A339" s="580"/>
      <c r="B339" s="569"/>
      <c r="C339" s="569"/>
      <c r="D339" s="569"/>
      <c r="E339" s="569"/>
      <c r="F339" s="570"/>
      <c r="G339" s="570"/>
      <c r="H339" s="570"/>
      <c r="I339" s="570"/>
      <c r="J339" s="481"/>
      <c r="K339" s="481"/>
      <c r="L339" s="481"/>
      <c r="M339" s="481"/>
      <c r="N339" s="481"/>
      <c r="O339" s="481"/>
      <c r="P339" s="481"/>
      <c r="Q339" s="481"/>
      <c r="R339" s="481"/>
      <c r="S339" s="481"/>
      <c r="T339" s="481"/>
      <c r="U339" s="481"/>
      <c r="V339" s="481"/>
      <c r="W339" s="481"/>
      <c r="X339" s="481"/>
      <c r="Y339" s="481"/>
    </row>
    <row r="340" spans="1:25" s="590" customFormat="1" hidden="1">
      <c r="A340" s="1061" t="s">
        <v>721</v>
      </c>
      <c r="B340" s="1061"/>
      <c r="C340" s="1061"/>
      <c r="D340" s="1061"/>
      <c r="E340" s="1061"/>
      <c r="F340" s="1061"/>
      <c r="G340" s="1061"/>
      <c r="H340" s="1061"/>
      <c r="I340" s="1061"/>
      <c r="J340" s="589"/>
      <c r="K340" s="589"/>
      <c r="L340" s="589"/>
      <c r="M340" s="589"/>
      <c r="N340" s="589"/>
      <c r="O340" s="589"/>
      <c r="P340" s="589"/>
      <c r="Q340" s="589"/>
      <c r="R340" s="589"/>
      <c r="S340" s="589"/>
      <c r="T340" s="589"/>
      <c r="U340" s="589"/>
      <c r="V340" s="589"/>
      <c r="W340" s="589"/>
      <c r="X340" s="589"/>
      <c r="Y340" s="589"/>
    </row>
    <row r="341" spans="1:25" hidden="1">
      <c r="A341" s="578">
        <v>1</v>
      </c>
      <c r="B341" s="937" t="s">
        <v>690</v>
      </c>
      <c r="C341" s="938"/>
      <c r="D341" s="938"/>
      <c r="E341" s="946"/>
      <c r="F341" s="947"/>
      <c r="G341" s="948"/>
      <c r="H341" s="983"/>
      <c r="I341" s="948"/>
      <c r="J341" s="481"/>
      <c r="K341" s="481"/>
      <c r="L341" s="481"/>
      <c r="M341" s="481"/>
      <c r="N341" s="496">
        <f>'[8]Names of Bidder'!C47</f>
        <v>0</v>
      </c>
      <c r="O341" s="481"/>
      <c r="P341" s="481"/>
      <c r="Q341" s="481"/>
      <c r="R341" s="481"/>
      <c r="S341" s="481"/>
      <c r="T341" s="481"/>
      <c r="U341" s="481"/>
      <c r="V341" s="481"/>
      <c r="W341" s="481"/>
      <c r="X341" s="481"/>
      <c r="Y341" s="481"/>
    </row>
    <row r="342" spans="1:25" hidden="1">
      <c r="A342" s="572"/>
      <c r="B342" s="497"/>
      <c r="C342" s="497"/>
      <c r="D342" s="497"/>
      <c r="E342" s="497"/>
      <c r="F342" s="498"/>
      <c r="G342" s="498"/>
      <c r="H342" s="498"/>
      <c r="I342" s="498"/>
      <c r="J342" s="481"/>
      <c r="K342" s="481"/>
      <c r="L342" s="481"/>
      <c r="M342" s="481"/>
      <c r="N342" s="481"/>
      <c r="O342" s="481"/>
      <c r="P342" s="481"/>
      <c r="Q342" s="481"/>
      <c r="R342" s="481"/>
      <c r="S342" s="481"/>
      <c r="T342" s="481"/>
      <c r="U342" s="481"/>
      <c r="V342" s="481"/>
      <c r="W342" s="481"/>
      <c r="X342" s="481"/>
      <c r="Y342" s="481"/>
    </row>
    <row r="343" spans="1:25" hidden="1">
      <c r="A343" s="578">
        <v>2</v>
      </c>
      <c r="B343" s="937" t="s">
        <v>691</v>
      </c>
      <c r="C343" s="938"/>
      <c r="D343" s="938"/>
      <c r="E343" s="946"/>
      <c r="F343" s="947"/>
      <c r="G343" s="948"/>
      <c r="H343" s="983"/>
      <c r="I343" s="948"/>
      <c r="J343" s="481"/>
      <c r="K343" s="481"/>
      <c r="L343" s="481"/>
      <c r="M343" s="481"/>
      <c r="N343" s="481"/>
      <c r="O343" s="481"/>
      <c r="P343" s="481"/>
      <c r="Q343" s="481"/>
      <c r="R343" s="481"/>
      <c r="S343" s="481"/>
      <c r="T343" s="481"/>
      <c r="U343" s="481"/>
      <c r="V343" s="481"/>
      <c r="W343" s="481"/>
      <c r="X343" s="481"/>
      <c r="Y343" s="481"/>
    </row>
    <row r="344" spans="1:25" hidden="1">
      <c r="A344" s="572"/>
      <c r="B344" s="498"/>
      <c r="C344" s="498"/>
      <c r="D344" s="498"/>
      <c r="E344" s="498"/>
      <c r="F344" s="498"/>
      <c r="G344" s="498"/>
      <c r="H344" s="498"/>
      <c r="I344" s="498"/>
      <c r="J344" s="481"/>
      <c r="K344" s="481"/>
      <c r="L344" s="481"/>
      <c r="M344" s="481"/>
      <c r="N344" s="481"/>
      <c r="O344" s="481"/>
      <c r="P344" s="481"/>
      <c r="Q344" s="481"/>
      <c r="R344" s="481"/>
      <c r="S344" s="481"/>
      <c r="T344" s="481"/>
      <c r="U344" s="481"/>
      <c r="V344" s="481"/>
      <c r="W344" s="481"/>
      <c r="X344" s="481"/>
      <c r="Y344" s="481"/>
    </row>
    <row r="345" spans="1:25" hidden="1">
      <c r="A345" s="978">
        <v>3</v>
      </c>
      <c r="B345" s="972" t="s">
        <v>696</v>
      </c>
      <c r="C345" s="973"/>
      <c r="D345" s="973"/>
      <c r="E345" s="974"/>
      <c r="F345" s="980"/>
      <c r="G345" s="981"/>
      <c r="H345" s="982"/>
      <c r="I345" s="981"/>
      <c r="J345" s="481"/>
      <c r="K345" s="481"/>
      <c r="L345" s="481"/>
      <c r="M345" s="481"/>
      <c r="N345" s="481"/>
      <c r="O345" s="481"/>
      <c r="P345" s="481"/>
      <c r="Q345" s="481"/>
      <c r="R345" s="481"/>
      <c r="S345" s="481"/>
      <c r="T345" s="481"/>
      <c r="U345" s="481"/>
      <c r="V345" s="481"/>
      <c r="W345" s="481"/>
      <c r="X345" s="481"/>
      <c r="Y345" s="481"/>
    </row>
    <row r="346" spans="1:25" hidden="1">
      <c r="A346" s="979"/>
      <c r="B346" s="557" t="s">
        <v>692</v>
      </c>
      <c r="C346" s="558"/>
      <c r="D346" s="558"/>
      <c r="E346" s="559"/>
      <c r="F346" s="934"/>
      <c r="G346" s="933"/>
      <c r="H346" s="932"/>
      <c r="I346" s="933"/>
      <c r="J346" s="481"/>
      <c r="K346" s="481"/>
      <c r="L346" s="481"/>
      <c r="M346" s="481"/>
      <c r="N346" s="481"/>
      <c r="O346" s="481"/>
      <c r="P346" s="481"/>
      <c r="Q346" s="481"/>
      <c r="R346" s="481"/>
      <c r="S346" s="481"/>
      <c r="T346" s="481"/>
      <c r="U346" s="481"/>
      <c r="V346" s="481"/>
      <c r="W346" s="481"/>
      <c r="X346" s="481"/>
      <c r="Y346" s="481"/>
    </row>
    <row r="347" spans="1:25" hidden="1">
      <c r="A347" s="979"/>
      <c r="B347" s="984" t="s">
        <v>693</v>
      </c>
      <c r="C347" s="985"/>
      <c r="D347" s="985"/>
      <c r="E347" s="986"/>
      <c r="F347" s="934"/>
      <c r="G347" s="933"/>
      <c r="H347" s="932"/>
      <c r="I347" s="933"/>
      <c r="J347" s="481"/>
      <c r="K347" s="481"/>
      <c r="L347" s="481"/>
      <c r="M347" s="481"/>
      <c r="N347" s="481"/>
      <c r="O347" s="481"/>
      <c r="P347" s="481"/>
      <c r="Q347" s="481"/>
      <c r="R347" s="481"/>
      <c r="S347" s="481"/>
      <c r="T347" s="481"/>
      <c r="U347" s="481"/>
      <c r="V347" s="481"/>
      <c r="W347" s="481"/>
      <c r="X347" s="481"/>
      <c r="Y347" s="481"/>
    </row>
    <row r="348" spans="1:25" hidden="1">
      <c r="A348" s="979"/>
      <c r="B348" s="987" t="s">
        <v>694</v>
      </c>
      <c r="C348" s="988"/>
      <c r="D348" s="988"/>
      <c r="E348" s="989"/>
      <c r="F348" s="934"/>
      <c r="G348" s="933"/>
      <c r="H348" s="932"/>
      <c r="I348" s="933"/>
      <c r="J348" s="481"/>
      <c r="K348" s="481"/>
      <c r="L348" s="481"/>
      <c r="M348" s="481"/>
      <c r="N348" s="481"/>
      <c r="O348" s="481"/>
      <c r="P348" s="481"/>
      <c r="Q348" s="481"/>
      <c r="R348" s="481"/>
      <c r="S348" s="481"/>
      <c r="T348" s="481"/>
      <c r="U348" s="481"/>
      <c r="V348" s="481"/>
      <c r="W348" s="481"/>
      <c r="X348" s="481"/>
      <c r="Y348" s="481"/>
    </row>
    <row r="349" spans="1:25" hidden="1">
      <c r="A349" s="560"/>
      <c r="B349" s="967" t="s">
        <v>695</v>
      </c>
      <c r="C349" s="968"/>
      <c r="D349" s="968"/>
      <c r="E349" s="969"/>
      <c r="F349" s="970"/>
      <c r="G349" s="945"/>
      <c r="H349" s="944"/>
      <c r="I349" s="945"/>
      <c r="J349" s="481"/>
      <c r="K349" s="481"/>
      <c r="L349" s="481"/>
      <c r="M349" s="481"/>
      <c r="N349" s="481"/>
      <c r="O349" s="481"/>
      <c r="P349" s="481"/>
      <c r="Q349" s="481"/>
      <c r="R349" s="481"/>
      <c r="S349" s="481"/>
      <c r="T349" s="481"/>
      <c r="U349" s="481"/>
      <c r="V349" s="481"/>
      <c r="W349" s="481"/>
      <c r="X349" s="481"/>
      <c r="Y349" s="481"/>
    </row>
    <row r="350" spans="1:25" hidden="1">
      <c r="A350" s="560"/>
      <c r="F350" s="970"/>
      <c r="G350" s="945"/>
      <c r="H350" s="944"/>
      <c r="I350" s="945"/>
      <c r="J350" s="481"/>
      <c r="K350" s="481"/>
      <c r="L350" s="481"/>
      <c r="M350" s="481"/>
      <c r="N350" s="481"/>
      <c r="O350" s="481"/>
      <c r="P350" s="481"/>
      <c r="Q350" s="481"/>
      <c r="R350" s="481"/>
      <c r="S350" s="481"/>
      <c r="T350" s="481"/>
      <c r="U350" s="481"/>
      <c r="V350" s="481"/>
      <c r="W350" s="481"/>
      <c r="X350" s="481"/>
      <c r="Y350" s="481"/>
    </row>
    <row r="351" spans="1:25" hidden="1">
      <c r="A351" s="560"/>
      <c r="F351" s="935"/>
      <c r="G351" s="936"/>
      <c r="H351" s="949"/>
      <c r="I351" s="936"/>
      <c r="J351" s="481"/>
      <c r="K351" s="481"/>
      <c r="L351" s="481"/>
      <c r="M351" s="481"/>
      <c r="N351" s="481"/>
      <c r="O351" s="481"/>
      <c r="P351" s="481"/>
      <c r="Q351" s="481"/>
      <c r="R351" s="481"/>
      <c r="S351" s="481"/>
      <c r="T351" s="481"/>
      <c r="U351" s="481"/>
      <c r="V351" s="481"/>
      <c r="W351" s="481"/>
      <c r="X351" s="481"/>
      <c r="Y351" s="481"/>
    </row>
    <row r="352" spans="1:25" hidden="1">
      <c r="A352" s="560"/>
      <c r="F352" s="556"/>
      <c r="G352" s="556"/>
      <c r="H352" s="556"/>
      <c r="I352" s="556"/>
      <c r="J352" s="481"/>
      <c r="K352" s="481"/>
      <c r="L352" s="481"/>
      <c r="M352" s="481"/>
      <c r="N352" s="481"/>
      <c r="O352" s="481"/>
      <c r="P352" s="481"/>
      <c r="Q352" s="481"/>
      <c r="R352" s="481"/>
      <c r="S352" s="481"/>
      <c r="T352" s="481"/>
      <c r="U352" s="481"/>
      <c r="V352" s="481"/>
      <c r="W352" s="481"/>
      <c r="X352" s="481"/>
      <c r="Y352" s="481"/>
    </row>
    <row r="353" spans="1:25" hidden="1">
      <c r="A353" s="560"/>
      <c r="B353" s="483"/>
      <c r="C353" s="483"/>
      <c r="D353" s="483"/>
      <c r="E353" s="499"/>
      <c r="F353" s="493"/>
      <c r="G353" s="493"/>
      <c r="H353" s="493"/>
      <c r="I353" s="493"/>
      <c r="J353" s="481"/>
      <c r="K353" s="481"/>
      <c r="L353" s="481"/>
      <c r="M353" s="481"/>
      <c r="N353" s="481"/>
      <c r="O353" s="481"/>
      <c r="P353" s="481"/>
      <c r="Q353" s="481"/>
      <c r="R353" s="481"/>
      <c r="S353" s="481"/>
      <c r="T353" s="481"/>
      <c r="U353" s="481"/>
      <c r="V353" s="481"/>
      <c r="W353" s="481"/>
      <c r="X353" s="481"/>
      <c r="Y353" s="481"/>
    </row>
    <row r="354" spans="1:25" hidden="1">
      <c r="A354" s="567">
        <v>4</v>
      </c>
      <c r="B354" s="937" t="s">
        <v>697</v>
      </c>
      <c r="C354" s="938"/>
      <c r="D354" s="938"/>
      <c r="E354" s="939"/>
      <c r="F354" s="940"/>
      <c r="G354" s="941"/>
      <c r="H354" s="940"/>
      <c r="I354" s="941"/>
      <c r="J354" s="481"/>
      <c r="K354" s="481"/>
      <c r="L354" s="481"/>
      <c r="M354" s="481"/>
      <c r="N354" s="481"/>
      <c r="O354" s="481"/>
      <c r="P354" s="481"/>
      <c r="Q354" s="481"/>
      <c r="R354" s="481"/>
      <c r="S354" s="481"/>
      <c r="T354" s="481"/>
      <c r="U354" s="481"/>
      <c r="V354" s="481"/>
      <c r="W354" s="481"/>
      <c r="X354" s="481"/>
      <c r="Y354" s="481"/>
    </row>
    <row r="355" spans="1:25" hidden="1">
      <c r="A355" s="567">
        <v>5</v>
      </c>
      <c r="B355" s="937" t="s">
        <v>700</v>
      </c>
      <c r="C355" s="938"/>
      <c r="D355" s="938"/>
      <c r="E355" s="939"/>
      <c r="F355" s="940"/>
      <c r="G355" s="941"/>
      <c r="H355" s="940"/>
      <c r="I355" s="941"/>
      <c r="J355" s="481"/>
      <c r="K355" s="481"/>
      <c r="L355" s="481"/>
      <c r="M355" s="481"/>
      <c r="N355" s="481"/>
      <c r="O355" s="481"/>
      <c r="P355" s="481"/>
      <c r="Q355" s="481"/>
      <c r="R355" s="481"/>
      <c r="S355" s="481"/>
      <c r="T355" s="481"/>
      <c r="U355" s="481"/>
      <c r="V355" s="481"/>
      <c r="W355" s="481"/>
      <c r="X355" s="481"/>
      <c r="Y355" s="481"/>
    </row>
    <row r="356" spans="1:25" hidden="1">
      <c r="A356" s="567">
        <v>6</v>
      </c>
      <c r="B356" s="937" t="s">
        <v>699</v>
      </c>
      <c r="C356" s="938"/>
      <c r="D356" s="938"/>
      <c r="E356" s="939"/>
      <c r="F356" s="940"/>
      <c r="G356" s="941"/>
      <c r="H356" s="940"/>
      <c r="I356" s="941"/>
      <c r="J356" s="481"/>
      <c r="K356" s="481"/>
      <c r="L356" s="481"/>
      <c r="M356" s="481"/>
      <c r="N356" s="481"/>
      <c r="O356" s="481"/>
      <c r="P356" s="481"/>
      <c r="Q356" s="481"/>
      <c r="R356" s="481"/>
      <c r="S356" s="481"/>
      <c r="T356" s="481"/>
      <c r="U356" s="481"/>
      <c r="V356" s="481"/>
      <c r="W356" s="481"/>
      <c r="X356" s="481"/>
      <c r="Y356" s="481"/>
    </row>
    <row r="357" spans="1:25" hidden="1">
      <c r="A357" s="567">
        <v>7</v>
      </c>
      <c r="B357" s="937" t="s">
        <v>701</v>
      </c>
      <c r="C357" s="938"/>
      <c r="D357" s="938"/>
      <c r="E357" s="939"/>
      <c r="F357" s="940"/>
      <c r="G357" s="941"/>
      <c r="H357" s="940"/>
      <c r="I357" s="941"/>
      <c r="J357" s="481"/>
      <c r="K357" s="481"/>
      <c r="L357" s="481"/>
      <c r="M357" s="481"/>
      <c r="N357" s="481"/>
      <c r="O357" s="481"/>
      <c r="P357" s="481"/>
      <c r="Q357" s="481"/>
      <c r="R357" s="481"/>
      <c r="S357" s="481"/>
      <c r="T357" s="481"/>
      <c r="U357" s="481"/>
      <c r="V357" s="481"/>
      <c r="W357" s="481"/>
      <c r="X357" s="481"/>
      <c r="Y357" s="481"/>
    </row>
    <row r="358" spans="1:25" hidden="1">
      <c r="A358" s="486">
        <v>8</v>
      </c>
      <c r="B358" s="937" t="s">
        <v>703</v>
      </c>
      <c r="C358" s="938"/>
      <c r="D358" s="938"/>
      <c r="E358" s="939"/>
      <c r="F358" s="940"/>
      <c r="G358" s="941"/>
      <c r="H358" s="940"/>
      <c r="I358" s="941"/>
      <c r="J358" s="481"/>
      <c r="K358" s="481"/>
      <c r="L358" s="481"/>
      <c r="M358" s="481"/>
      <c r="N358" s="481"/>
      <c r="O358" s="481"/>
      <c r="P358" s="481"/>
      <c r="Q358" s="481"/>
      <c r="R358" s="481"/>
      <c r="S358" s="481"/>
      <c r="T358" s="481"/>
      <c r="U358" s="481"/>
      <c r="V358" s="481"/>
      <c r="W358" s="481"/>
      <c r="X358" s="481"/>
      <c r="Y358" s="481"/>
    </row>
    <row r="359" spans="1:25" hidden="1">
      <c r="A359" s="486"/>
      <c r="B359" s="937" t="s">
        <v>692</v>
      </c>
      <c r="C359" s="938"/>
      <c r="D359" s="938"/>
      <c r="E359" s="939"/>
      <c r="F359" s="940"/>
      <c r="G359" s="941"/>
      <c r="H359" s="940"/>
      <c r="I359" s="941"/>
      <c r="J359" s="481"/>
      <c r="K359" s="481"/>
      <c r="L359" s="481"/>
      <c r="M359" s="481"/>
      <c r="N359" s="481"/>
      <c r="O359" s="481"/>
      <c r="P359" s="481"/>
      <c r="Q359" s="481"/>
      <c r="R359" s="481"/>
      <c r="S359" s="481"/>
      <c r="T359" s="481"/>
      <c r="U359" s="481"/>
      <c r="V359" s="481"/>
      <c r="W359" s="481"/>
      <c r="X359" s="481"/>
      <c r="Y359" s="481"/>
    </row>
    <row r="360" spans="1:25" hidden="1">
      <c r="A360" s="486"/>
      <c r="B360" s="937" t="s">
        <v>693</v>
      </c>
      <c r="C360" s="938"/>
      <c r="D360" s="938"/>
      <c r="E360" s="939"/>
      <c r="F360" s="940"/>
      <c r="G360" s="941"/>
      <c r="H360" s="940"/>
      <c r="I360" s="941"/>
      <c r="J360" s="481"/>
      <c r="K360" s="481"/>
      <c r="L360" s="481"/>
      <c r="M360" s="481"/>
      <c r="N360" s="481"/>
      <c r="O360" s="481"/>
      <c r="P360" s="481"/>
      <c r="Q360" s="481"/>
      <c r="R360" s="481"/>
      <c r="S360" s="481"/>
      <c r="T360" s="481"/>
      <c r="U360" s="481"/>
      <c r="V360" s="481"/>
      <c r="W360" s="481"/>
      <c r="X360" s="481"/>
      <c r="Y360" s="481"/>
    </row>
    <row r="361" spans="1:25" hidden="1">
      <c r="A361" s="486"/>
      <c r="B361" s="937" t="s">
        <v>702</v>
      </c>
      <c r="C361" s="938"/>
      <c r="D361" s="938"/>
      <c r="E361" s="939"/>
      <c r="F361" s="940"/>
      <c r="G361" s="941"/>
      <c r="H361" s="940"/>
      <c r="I361" s="941"/>
      <c r="J361" s="481"/>
      <c r="K361" s="481"/>
      <c r="L361" s="481"/>
      <c r="M361" s="481"/>
      <c r="N361" s="481"/>
      <c r="O361" s="481"/>
      <c r="P361" s="481"/>
      <c r="Q361" s="481"/>
      <c r="R361" s="481"/>
      <c r="S361" s="481"/>
      <c r="T361" s="481"/>
      <c r="U361" s="481"/>
      <c r="V361" s="481"/>
      <c r="W361" s="481"/>
      <c r="X361" s="481"/>
      <c r="Y361" s="481"/>
    </row>
    <row r="362" spans="1:25" hidden="1">
      <c r="A362" s="997"/>
      <c r="B362" s="972" t="s">
        <v>695</v>
      </c>
      <c r="C362" s="973"/>
      <c r="D362" s="973"/>
      <c r="E362" s="990"/>
      <c r="F362" s="942"/>
      <c r="G362" s="943"/>
      <c r="H362" s="942"/>
      <c r="I362" s="943"/>
      <c r="J362" s="481"/>
      <c r="K362" s="481"/>
      <c r="L362" s="481"/>
      <c r="M362" s="481"/>
      <c r="N362" s="481"/>
      <c r="O362" s="481"/>
      <c r="P362" s="481"/>
      <c r="Q362" s="481"/>
      <c r="R362" s="481"/>
      <c r="S362" s="481"/>
      <c r="T362" s="481"/>
      <c r="U362" s="481"/>
      <c r="V362" s="481"/>
      <c r="W362" s="481"/>
      <c r="X362" s="481"/>
      <c r="Y362" s="481"/>
    </row>
    <row r="363" spans="1:25" hidden="1">
      <c r="A363" s="997"/>
      <c r="B363" s="991"/>
      <c r="C363" s="992"/>
      <c r="D363" s="992"/>
      <c r="E363" s="993"/>
      <c r="F363" s="944"/>
      <c r="G363" s="945"/>
      <c r="H363" s="944"/>
      <c r="I363" s="945"/>
      <c r="J363" s="481"/>
      <c r="K363" s="481"/>
      <c r="L363" s="481"/>
      <c r="M363" s="481"/>
      <c r="N363" s="481"/>
      <c r="O363" s="481"/>
      <c r="P363" s="481"/>
      <c r="Q363" s="481"/>
      <c r="R363" s="481"/>
      <c r="S363" s="481"/>
      <c r="T363" s="481"/>
      <c r="U363" s="481"/>
      <c r="V363" s="481"/>
      <c r="W363" s="481"/>
      <c r="X363" s="481"/>
      <c r="Y363" s="481"/>
    </row>
    <row r="364" spans="1:25" hidden="1">
      <c r="A364" s="997"/>
      <c r="B364" s="991"/>
      <c r="C364" s="992"/>
      <c r="D364" s="992"/>
      <c r="E364" s="993"/>
      <c r="F364" s="949"/>
      <c r="G364" s="936"/>
      <c r="H364" s="949"/>
      <c r="I364" s="936"/>
      <c r="J364" s="481"/>
      <c r="K364" s="481"/>
      <c r="L364" s="481"/>
      <c r="M364" s="481"/>
      <c r="N364" s="481"/>
      <c r="O364" s="481"/>
      <c r="P364" s="481"/>
      <c r="Q364" s="481"/>
      <c r="R364" s="481"/>
      <c r="S364" s="481"/>
      <c r="T364" s="481"/>
      <c r="U364" s="481"/>
      <c r="V364" s="481"/>
      <c r="W364" s="481"/>
      <c r="X364" s="481"/>
      <c r="Y364" s="481"/>
    </row>
    <row r="365" spans="1:25" hidden="1">
      <c r="A365" s="997"/>
      <c r="B365" s="991"/>
      <c r="C365" s="992"/>
      <c r="D365" s="992"/>
      <c r="E365" s="993"/>
      <c r="F365" s="561"/>
      <c r="G365" s="562"/>
      <c r="H365" s="561"/>
      <c r="I365" s="562"/>
      <c r="J365" s="481"/>
      <c r="K365" s="481"/>
      <c r="L365" s="481"/>
      <c r="M365" s="481"/>
      <c r="N365" s="481"/>
      <c r="O365" s="481"/>
      <c r="P365" s="481"/>
      <c r="Q365" s="481"/>
      <c r="R365" s="481"/>
      <c r="S365" s="481"/>
      <c r="T365" s="481"/>
      <c r="U365" s="481"/>
      <c r="V365" s="481"/>
      <c r="W365" s="481"/>
      <c r="X365" s="481"/>
      <c r="Y365" s="481"/>
    </row>
    <row r="366" spans="1:25" hidden="1">
      <c r="A366" s="997"/>
      <c r="B366" s="994"/>
      <c r="C366" s="995"/>
      <c r="D366" s="995"/>
      <c r="E366" s="996"/>
      <c r="F366" s="563"/>
      <c r="G366" s="564"/>
      <c r="H366" s="563"/>
      <c r="I366" s="564"/>
      <c r="J366" s="481"/>
      <c r="K366" s="481"/>
      <c r="L366" s="481"/>
      <c r="M366" s="481"/>
      <c r="N366" s="481"/>
      <c r="O366" s="481"/>
      <c r="P366" s="481"/>
      <c r="Q366" s="481"/>
      <c r="R366" s="481"/>
      <c r="S366" s="481"/>
      <c r="T366" s="481"/>
      <c r="U366" s="481"/>
      <c r="V366" s="481"/>
      <c r="W366" s="481"/>
      <c r="X366" s="481"/>
      <c r="Y366" s="481"/>
    </row>
    <row r="367" spans="1:25" hidden="1">
      <c r="A367" s="560"/>
      <c r="B367" s="483"/>
      <c r="C367" s="483"/>
      <c r="D367" s="483"/>
      <c r="E367" s="499"/>
      <c r="F367" s="493"/>
      <c r="G367" s="493"/>
      <c r="H367" s="493"/>
      <c r="I367" s="502"/>
      <c r="J367" s="481"/>
      <c r="K367" s="481"/>
      <c r="L367" s="481"/>
      <c r="M367" s="481"/>
      <c r="N367" s="481"/>
      <c r="O367" s="481"/>
      <c r="P367" s="481"/>
      <c r="Q367" s="481"/>
      <c r="R367" s="481"/>
      <c r="S367" s="481"/>
      <c r="T367" s="481"/>
      <c r="U367" s="481"/>
      <c r="V367" s="481"/>
      <c r="W367" s="481"/>
      <c r="X367" s="481"/>
      <c r="Y367" s="481"/>
    </row>
    <row r="368" spans="1:25" hidden="1">
      <c r="A368" s="560"/>
      <c r="B368" s="1007" t="s">
        <v>704</v>
      </c>
      <c r="C368" s="1008"/>
      <c r="D368" s="1008"/>
      <c r="E368" s="1009"/>
      <c r="F368" s="504"/>
      <c r="G368" s="506"/>
      <c r="H368" s="504"/>
      <c r="I368" s="506"/>
      <c r="J368" s="481"/>
      <c r="K368" s="481"/>
      <c r="L368" s="481"/>
      <c r="M368" s="481"/>
      <c r="N368" s="481"/>
      <c r="O368" s="481"/>
      <c r="P368" s="481"/>
      <c r="Q368" s="481"/>
      <c r="R368" s="481"/>
      <c r="S368" s="481"/>
      <c r="T368" s="481"/>
      <c r="U368" s="481"/>
      <c r="V368" s="481"/>
      <c r="W368" s="481"/>
      <c r="X368" s="481"/>
      <c r="Y368" s="481"/>
    </row>
    <row r="369" spans="1:25" hidden="1">
      <c r="A369" s="486"/>
      <c r="B369" s="937" t="s">
        <v>698</v>
      </c>
      <c r="C369" s="938"/>
      <c r="D369" s="938"/>
      <c r="E369" s="939"/>
      <c r="F369" s="565"/>
      <c r="G369" s="566"/>
      <c r="H369" s="565"/>
      <c r="I369" s="566"/>
      <c r="J369" s="481"/>
      <c r="K369" s="481"/>
      <c r="L369" s="481"/>
      <c r="M369" s="481"/>
      <c r="N369" s="481"/>
      <c r="O369" s="481"/>
      <c r="P369" s="481"/>
      <c r="Q369" s="481"/>
      <c r="R369" s="481"/>
      <c r="S369" s="481"/>
      <c r="T369" s="481"/>
      <c r="U369" s="481"/>
      <c r="V369" s="481"/>
      <c r="W369" s="481"/>
      <c r="X369" s="481"/>
      <c r="Y369" s="481"/>
    </row>
    <row r="370" spans="1:25" hidden="1">
      <c r="A370" s="486"/>
      <c r="B370" s="1010" t="s">
        <v>699</v>
      </c>
      <c r="C370" s="1011"/>
      <c r="D370" s="1011"/>
      <c r="E370" s="1012"/>
      <c r="F370" s="998"/>
      <c r="G370" s="999"/>
      <c r="H370" s="998"/>
      <c r="I370" s="999"/>
      <c r="J370" s="481"/>
      <c r="K370" s="481"/>
      <c r="L370" s="481"/>
      <c r="M370" s="481"/>
      <c r="N370" s="481"/>
      <c r="O370" s="481"/>
      <c r="P370" s="481"/>
      <c r="Q370" s="481"/>
      <c r="R370" s="481"/>
      <c r="S370" s="481"/>
      <c r="T370" s="481"/>
      <c r="U370" s="481"/>
      <c r="V370" s="481"/>
      <c r="W370" s="481"/>
      <c r="X370" s="481"/>
      <c r="Y370" s="481"/>
    </row>
    <row r="371" spans="1:25" ht="18.75" hidden="1">
      <c r="A371" s="560">
        <v>9</v>
      </c>
      <c r="B371" s="1004" t="s">
        <v>705</v>
      </c>
      <c r="C371" s="1005"/>
      <c r="D371" s="1005"/>
      <c r="E371" s="1006"/>
      <c r="F371" s="1000"/>
      <c r="G371" s="1001"/>
      <c r="H371" s="507"/>
      <c r="I371" s="509"/>
      <c r="J371" s="481"/>
      <c r="K371" s="481"/>
      <c r="L371" s="481"/>
      <c r="M371" s="481"/>
      <c r="N371" s="481"/>
      <c r="O371" s="481"/>
      <c r="P371" s="481"/>
      <c r="Q371" s="481"/>
      <c r="R371" s="481"/>
      <c r="S371" s="481"/>
      <c r="T371" s="481"/>
      <c r="U371" s="481"/>
      <c r="V371" s="481"/>
      <c r="W371" s="481"/>
      <c r="X371" s="481"/>
      <c r="Y371" s="481"/>
    </row>
    <row r="372" spans="1:25" hidden="1">
      <c r="A372" s="560"/>
      <c r="B372" s="929" t="s">
        <v>716</v>
      </c>
      <c r="C372" s="930"/>
      <c r="D372" s="930"/>
      <c r="E372" s="931"/>
      <c r="F372" s="1002"/>
      <c r="G372" s="1003"/>
      <c r="H372" s="1002"/>
      <c r="I372" s="1003"/>
      <c r="J372" s="481"/>
      <c r="K372" s="481"/>
      <c r="L372" s="481"/>
      <c r="M372" s="481"/>
      <c r="N372" s="481"/>
      <c r="O372" s="481"/>
      <c r="P372" s="481"/>
      <c r="Q372" s="481"/>
      <c r="R372" s="481"/>
      <c r="S372" s="481"/>
      <c r="T372" s="481"/>
      <c r="U372" s="481"/>
      <c r="V372" s="481"/>
      <c r="W372" s="481"/>
      <c r="X372" s="481"/>
      <c r="Y372" s="481"/>
    </row>
    <row r="373" spans="1:25" hidden="1">
      <c r="A373" s="560"/>
      <c r="B373" s="929" t="s">
        <v>692</v>
      </c>
      <c r="C373" s="930"/>
      <c r="D373" s="930"/>
      <c r="E373" s="931"/>
      <c r="F373" s="927"/>
      <c r="G373" s="928"/>
      <c r="H373" s="927"/>
      <c r="I373" s="928"/>
      <c r="J373" s="481"/>
      <c r="K373" s="481"/>
      <c r="L373" s="481"/>
      <c r="M373" s="481"/>
      <c r="N373" s="481"/>
      <c r="O373" s="481"/>
      <c r="P373" s="481"/>
      <c r="Q373" s="481"/>
      <c r="R373" s="481"/>
      <c r="S373" s="481"/>
      <c r="T373" s="481"/>
      <c r="U373" s="481"/>
      <c r="V373" s="481"/>
      <c r="W373" s="481"/>
      <c r="X373" s="481"/>
      <c r="Y373" s="481"/>
    </row>
    <row r="374" spans="1:25" hidden="1">
      <c r="A374" s="560"/>
      <c r="B374" s="929" t="s">
        <v>693</v>
      </c>
      <c r="C374" s="930"/>
      <c r="D374" s="930"/>
      <c r="E374" s="931"/>
      <c r="F374" s="550"/>
      <c r="G374" s="550"/>
      <c r="H374" s="550"/>
      <c r="I374" s="550"/>
      <c r="J374" s="481"/>
      <c r="K374" s="481"/>
      <c r="L374" s="481"/>
      <c r="M374" s="481"/>
      <c r="N374" s="481"/>
      <c r="O374" s="481"/>
      <c r="P374" s="481"/>
      <c r="Q374" s="481"/>
      <c r="R374" s="481"/>
      <c r="S374" s="481"/>
      <c r="T374" s="481"/>
      <c r="U374" s="481"/>
      <c r="V374" s="481"/>
      <c r="W374" s="481"/>
      <c r="X374" s="481"/>
      <c r="Y374" s="481"/>
    </row>
    <row r="375" spans="1:25" hidden="1">
      <c r="A375" s="560"/>
      <c r="B375" s="929" t="s">
        <v>694</v>
      </c>
      <c r="C375" s="930"/>
      <c r="D375" s="930"/>
      <c r="E375" s="931"/>
      <c r="F375" s="550"/>
      <c r="G375" s="550"/>
      <c r="H375" s="550"/>
      <c r="I375" s="550"/>
      <c r="J375" s="481"/>
      <c r="K375" s="481"/>
      <c r="L375" s="481"/>
      <c r="M375" s="481"/>
      <c r="N375" s="481"/>
      <c r="O375" s="481"/>
      <c r="P375" s="481"/>
      <c r="Q375" s="481"/>
      <c r="R375" s="481"/>
      <c r="S375" s="481"/>
      <c r="T375" s="481"/>
      <c r="U375" s="481"/>
      <c r="V375" s="481"/>
      <c r="W375" s="481"/>
      <c r="X375" s="481"/>
      <c r="Y375" s="481"/>
    </row>
    <row r="376" spans="1:25" hidden="1">
      <c r="A376" s="567">
        <v>10</v>
      </c>
      <c r="B376" s="937" t="s">
        <v>717</v>
      </c>
      <c r="C376" s="938"/>
      <c r="D376" s="938"/>
      <c r="E376" s="939"/>
      <c r="F376" s="940"/>
      <c r="G376" s="941"/>
      <c r="H376" s="940"/>
      <c r="I376" s="941"/>
      <c r="J376" s="481"/>
      <c r="K376" s="481"/>
      <c r="L376" s="481"/>
      <c r="M376" s="481"/>
      <c r="N376" s="481"/>
      <c r="O376" s="481"/>
      <c r="P376" s="481"/>
      <c r="Q376" s="481"/>
      <c r="R376" s="481"/>
      <c r="S376" s="481"/>
      <c r="T376" s="481"/>
      <c r="U376" s="481"/>
      <c r="V376" s="481"/>
      <c r="W376" s="481"/>
      <c r="X376" s="481"/>
      <c r="Y376" s="481"/>
    </row>
    <row r="377" spans="1:25" hidden="1">
      <c r="A377" s="997">
        <v>11</v>
      </c>
      <c r="B377" s="972" t="s">
        <v>695</v>
      </c>
      <c r="C377" s="973"/>
      <c r="D377" s="973"/>
      <c r="E377" s="990"/>
      <c r="F377" s="942"/>
      <c r="G377" s="943"/>
      <c r="H377" s="942"/>
      <c r="I377" s="943"/>
      <c r="J377" s="481"/>
      <c r="K377" s="481"/>
      <c r="L377" s="481"/>
      <c r="M377" s="481"/>
      <c r="N377" s="481"/>
      <c r="O377" s="481"/>
      <c r="P377" s="481"/>
      <c r="Q377" s="481"/>
      <c r="R377" s="481"/>
      <c r="S377" s="481"/>
      <c r="T377" s="481"/>
      <c r="U377" s="481"/>
      <c r="V377" s="481"/>
      <c r="W377" s="481"/>
      <c r="X377" s="481"/>
      <c r="Y377" s="481"/>
    </row>
    <row r="378" spans="1:25" hidden="1">
      <c r="A378" s="997"/>
      <c r="B378" s="991"/>
      <c r="C378" s="992"/>
      <c r="D378" s="992"/>
      <c r="E378" s="993"/>
      <c r="F378" s="944"/>
      <c r="G378" s="945"/>
      <c r="H378" s="944"/>
      <c r="I378" s="945"/>
      <c r="J378" s="481"/>
      <c r="K378" s="481"/>
      <c r="L378" s="481"/>
      <c r="M378" s="481"/>
      <c r="N378" s="481"/>
      <c r="O378" s="481"/>
      <c r="P378" s="481"/>
      <c r="Q378" s="481"/>
      <c r="R378" s="481"/>
      <c r="S378" s="481"/>
      <c r="T378" s="481"/>
      <c r="U378" s="481"/>
      <c r="V378" s="481"/>
      <c r="W378" s="481"/>
      <c r="X378" s="481"/>
      <c r="Y378" s="481"/>
    </row>
    <row r="379" spans="1:25" hidden="1">
      <c r="A379" s="997"/>
      <c r="B379" s="991"/>
      <c r="C379" s="992"/>
      <c r="D379" s="992"/>
      <c r="E379" s="993"/>
      <c r="F379" s="949"/>
      <c r="G379" s="936"/>
      <c r="H379" s="949"/>
      <c r="I379" s="936"/>
      <c r="J379" s="481"/>
      <c r="K379" s="481"/>
      <c r="L379" s="481"/>
      <c r="M379" s="481"/>
      <c r="N379" s="481"/>
      <c r="O379" s="481"/>
      <c r="P379" s="481"/>
      <c r="Q379" s="481"/>
      <c r="R379" s="481"/>
      <c r="S379" s="481"/>
      <c r="T379" s="481"/>
      <c r="U379" s="481"/>
      <c r="V379" s="481"/>
      <c r="W379" s="481"/>
      <c r="X379" s="481"/>
      <c r="Y379" s="481"/>
    </row>
    <row r="380" spans="1:25" hidden="1">
      <c r="A380" s="997"/>
      <c r="B380" s="991"/>
      <c r="C380" s="992"/>
      <c r="D380" s="992"/>
      <c r="E380" s="993"/>
      <c r="F380" s="561"/>
      <c r="G380" s="562"/>
      <c r="H380" s="561"/>
      <c r="I380" s="562"/>
      <c r="J380" s="481"/>
      <c r="K380" s="481"/>
      <c r="L380" s="481"/>
      <c r="M380" s="481"/>
      <c r="N380" s="481"/>
      <c r="O380" s="481"/>
      <c r="P380" s="481"/>
      <c r="Q380" s="481"/>
      <c r="R380" s="481"/>
      <c r="S380" s="481"/>
      <c r="T380" s="481"/>
      <c r="U380" s="481"/>
      <c r="V380" s="481"/>
      <c r="W380" s="481"/>
      <c r="X380" s="481"/>
      <c r="Y380" s="481"/>
    </row>
    <row r="381" spans="1:25" hidden="1">
      <c r="A381" s="997"/>
      <c r="B381" s="994"/>
      <c r="C381" s="995"/>
      <c r="D381" s="995"/>
      <c r="E381" s="996"/>
      <c r="F381" s="528"/>
      <c r="G381" s="502"/>
      <c r="H381" s="528"/>
      <c r="I381" s="502"/>
      <c r="J381" s="481"/>
      <c r="K381" s="481"/>
      <c r="L381" s="481"/>
      <c r="M381" s="481"/>
      <c r="N381" s="481"/>
      <c r="O381" s="481"/>
      <c r="P381" s="481"/>
      <c r="Q381" s="481"/>
      <c r="R381" s="481"/>
      <c r="S381" s="481"/>
      <c r="T381" s="481"/>
      <c r="U381" s="481"/>
      <c r="V381" s="481"/>
      <c r="W381" s="481"/>
      <c r="X381" s="481"/>
      <c r="Y381" s="481"/>
    </row>
    <row r="382" spans="1:25" hidden="1">
      <c r="A382" s="581">
        <v>12</v>
      </c>
      <c r="B382" s="929" t="s">
        <v>706</v>
      </c>
      <c r="C382" s="930"/>
      <c r="D382" s="930"/>
      <c r="E382" s="931"/>
      <c r="F382" s="542"/>
      <c r="G382" s="543"/>
      <c r="H382" s="542"/>
      <c r="I382" s="543"/>
      <c r="J382" s="481"/>
      <c r="K382" s="481"/>
      <c r="L382" s="481"/>
      <c r="M382" s="481"/>
      <c r="N382" s="481"/>
      <c r="O382" s="481"/>
      <c r="P382" s="481"/>
      <c r="Q382" s="481"/>
      <c r="R382" s="481"/>
      <c r="S382" s="481"/>
      <c r="T382" s="481"/>
      <c r="U382" s="481"/>
      <c r="V382" s="481"/>
      <c r="W382" s="481"/>
      <c r="X382" s="481"/>
      <c r="Y382" s="481"/>
    </row>
    <row r="383" spans="1:25" hidden="1">
      <c r="A383" s="582">
        <v>13</v>
      </c>
      <c r="B383" s="929" t="s">
        <v>707</v>
      </c>
      <c r="C383" s="930"/>
      <c r="D383" s="930"/>
      <c r="E383" s="931"/>
      <c r="F383" s="542"/>
      <c r="G383" s="543"/>
      <c r="H383" s="542"/>
      <c r="I383" s="543"/>
      <c r="J383" s="481"/>
      <c r="K383" s="481"/>
      <c r="L383" s="481"/>
      <c r="M383" s="481"/>
      <c r="N383" s="481"/>
      <c r="O383" s="481"/>
      <c r="P383" s="481"/>
      <c r="Q383" s="481"/>
      <c r="R383" s="481"/>
      <c r="S383" s="481"/>
      <c r="T383" s="481"/>
      <c r="U383" s="481"/>
      <c r="V383" s="481"/>
      <c r="W383" s="481"/>
      <c r="X383" s="481"/>
      <c r="Y383" s="481"/>
    </row>
    <row r="384" spans="1:25" hidden="1">
      <c r="A384" s="971" t="s">
        <v>708</v>
      </c>
      <c r="B384" s="971"/>
      <c r="C384" s="971"/>
      <c r="D384" s="971"/>
      <c r="E384" s="971"/>
      <c r="F384" s="971"/>
      <c r="G384" s="971"/>
      <c r="H384" s="971"/>
      <c r="I384" s="971"/>
      <c r="J384" s="481"/>
      <c r="K384" s="481"/>
      <c r="L384" s="481"/>
      <c r="M384" s="481"/>
      <c r="N384" s="481"/>
      <c r="O384" s="481"/>
      <c r="P384" s="481"/>
      <c r="Q384" s="481"/>
      <c r="R384" s="481"/>
      <c r="S384" s="481"/>
      <c r="T384" s="481"/>
      <c r="U384" s="481"/>
      <c r="V384" s="481"/>
      <c r="W384" s="481"/>
      <c r="X384" s="481"/>
      <c r="Y384" s="481"/>
    </row>
    <row r="385" spans="1:25" hidden="1">
      <c r="A385" s="494"/>
      <c r="B385" s="555"/>
      <c r="C385" s="555"/>
      <c r="D385" s="555"/>
      <c r="E385" s="555"/>
      <c r="F385" s="555"/>
      <c r="G385" s="555"/>
      <c r="H385" s="555"/>
      <c r="I385" s="555"/>
      <c r="J385" s="481"/>
      <c r="K385" s="481"/>
      <c r="L385" s="481"/>
      <c r="M385" s="481"/>
      <c r="N385" s="481"/>
      <c r="O385" s="481"/>
      <c r="P385" s="481"/>
      <c r="Q385" s="481"/>
      <c r="R385" s="481"/>
      <c r="S385" s="481"/>
      <c r="T385" s="481"/>
      <c r="U385" s="481"/>
      <c r="V385" s="481"/>
      <c r="W385" s="481"/>
      <c r="X385" s="481"/>
      <c r="Y385" s="481"/>
    </row>
    <row r="386" spans="1:25" hidden="1">
      <c r="A386" s="578">
        <v>1</v>
      </c>
      <c r="B386" s="937" t="s">
        <v>690</v>
      </c>
      <c r="C386" s="938"/>
      <c r="D386" s="938"/>
      <c r="E386" s="946"/>
      <c r="F386" s="947"/>
      <c r="G386" s="948"/>
      <c r="H386" s="983"/>
      <c r="I386" s="948"/>
      <c r="J386" s="481"/>
      <c r="K386" s="481"/>
      <c r="L386" s="481"/>
      <c r="M386" s="481"/>
      <c r="N386" s="481"/>
      <c r="O386" s="481"/>
      <c r="P386" s="481"/>
      <c r="Q386" s="481"/>
      <c r="R386" s="481"/>
      <c r="S386" s="481"/>
      <c r="T386" s="481"/>
      <c r="U386" s="481"/>
      <c r="V386" s="481"/>
      <c r="W386" s="481"/>
      <c r="X386" s="481"/>
      <c r="Y386" s="481"/>
    </row>
    <row r="387" spans="1:25" hidden="1">
      <c r="A387" s="572"/>
      <c r="B387" s="497"/>
      <c r="C387" s="497"/>
      <c r="D387" s="497"/>
      <c r="E387" s="497"/>
      <c r="F387" s="498"/>
      <c r="G387" s="498"/>
      <c r="H387" s="498"/>
      <c r="I387" s="498"/>
      <c r="J387" s="481"/>
      <c r="K387" s="481"/>
      <c r="L387" s="481"/>
      <c r="M387" s="481"/>
      <c r="N387" s="481"/>
      <c r="O387" s="481"/>
      <c r="P387" s="481"/>
      <c r="Q387" s="481"/>
      <c r="R387" s="481"/>
      <c r="S387" s="481"/>
      <c r="T387" s="481"/>
      <c r="U387" s="481"/>
      <c r="V387" s="481"/>
      <c r="W387" s="481"/>
      <c r="X387" s="481"/>
      <c r="Y387" s="481"/>
    </row>
    <row r="388" spans="1:25" hidden="1">
      <c r="A388" s="578">
        <v>2</v>
      </c>
      <c r="B388" s="937" t="s">
        <v>709</v>
      </c>
      <c r="C388" s="938"/>
      <c r="D388" s="938"/>
      <c r="E388" s="946"/>
      <c r="F388" s="947"/>
      <c r="G388" s="948"/>
      <c r="H388" s="983"/>
      <c r="I388" s="948"/>
      <c r="J388" s="481"/>
      <c r="K388" s="481"/>
      <c r="L388" s="481"/>
      <c r="M388" s="481"/>
      <c r="N388" s="481"/>
      <c r="O388" s="481"/>
      <c r="P388" s="481"/>
      <c r="Q388" s="481"/>
      <c r="R388" s="481"/>
      <c r="S388" s="481"/>
      <c r="T388" s="481"/>
      <c r="U388" s="481"/>
      <c r="V388" s="481"/>
      <c r="W388" s="481"/>
      <c r="X388" s="481"/>
      <c r="Y388" s="481"/>
    </row>
    <row r="389" spans="1:25" hidden="1">
      <c r="A389" s="572"/>
      <c r="B389" s="498"/>
      <c r="C389" s="498"/>
      <c r="D389" s="498"/>
      <c r="E389" s="498"/>
      <c r="F389" s="498"/>
      <c r="G389" s="498"/>
      <c r="H389" s="498"/>
      <c r="I389" s="498"/>
      <c r="J389" s="481"/>
      <c r="K389" s="481"/>
      <c r="L389" s="481"/>
      <c r="M389" s="481"/>
      <c r="N389" s="481"/>
      <c r="O389" s="481"/>
      <c r="P389" s="481"/>
      <c r="Q389" s="481"/>
      <c r="R389" s="481"/>
      <c r="S389" s="481"/>
      <c r="T389" s="481"/>
      <c r="U389" s="481"/>
      <c r="V389" s="481"/>
      <c r="W389" s="481"/>
      <c r="X389" s="481"/>
      <c r="Y389" s="481"/>
    </row>
    <row r="390" spans="1:25" hidden="1">
      <c r="A390" s="978">
        <v>3</v>
      </c>
      <c r="B390" s="937" t="s">
        <v>715</v>
      </c>
      <c r="C390" s="938"/>
      <c r="D390" s="938"/>
      <c r="E390" s="946"/>
      <c r="F390" s="980"/>
      <c r="G390" s="981"/>
      <c r="H390" s="982"/>
      <c r="I390" s="981"/>
      <c r="J390" s="481"/>
      <c r="K390" s="481"/>
      <c r="L390" s="481"/>
      <c r="M390" s="481"/>
      <c r="N390" s="481"/>
      <c r="O390" s="481"/>
      <c r="P390" s="481"/>
      <c r="Q390" s="481"/>
      <c r="R390" s="481"/>
      <c r="S390" s="481"/>
      <c r="T390" s="481"/>
      <c r="U390" s="481"/>
      <c r="V390" s="481"/>
      <c r="W390" s="481"/>
      <c r="X390" s="481"/>
      <c r="Y390" s="481"/>
    </row>
    <row r="391" spans="1:25" hidden="1">
      <c r="A391" s="979"/>
      <c r="B391" s="972" t="s">
        <v>723</v>
      </c>
      <c r="C391" s="973"/>
      <c r="D391" s="973"/>
      <c r="E391" s="974"/>
      <c r="F391" s="934"/>
      <c r="G391" s="933"/>
      <c r="H391" s="932"/>
      <c r="I391" s="933"/>
      <c r="J391" s="481"/>
      <c r="K391" s="481"/>
      <c r="L391" s="481"/>
      <c r="M391" s="481"/>
      <c r="N391" s="481"/>
      <c r="O391" s="481"/>
      <c r="P391" s="481"/>
      <c r="Q391" s="481"/>
      <c r="R391" s="481"/>
      <c r="S391" s="481"/>
      <c r="T391" s="481"/>
      <c r="U391" s="481"/>
      <c r="V391" s="481"/>
      <c r="W391" s="481"/>
      <c r="X391" s="481"/>
      <c r="Y391" s="481"/>
    </row>
    <row r="392" spans="1:25" hidden="1">
      <c r="A392" s="979"/>
      <c r="B392" s="975" t="s">
        <v>722</v>
      </c>
      <c r="C392" s="976"/>
      <c r="D392" s="976"/>
      <c r="E392" s="977"/>
      <c r="F392" s="541"/>
      <c r="G392" s="545"/>
      <c r="H392" s="544"/>
      <c r="I392" s="545"/>
      <c r="J392" s="481"/>
      <c r="K392" s="481"/>
      <c r="L392" s="481"/>
      <c r="M392" s="481"/>
      <c r="N392" s="481"/>
      <c r="O392" s="481"/>
      <c r="P392" s="481"/>
      <c r="Q392" s="481"/>
      <c r="R392" s="481"/>
      <c r="S392" s="481"/>
      <c r="T392" s="481"/>
      <c r="U392" s="481"/>
      <c r="V392" s="481"/>
      <c r="W392" s="481"/>
      <c r="X392" s="481"/>
      <c r="Y392" s="481"/>
    </row>
    <row r="393" spans="1:25" hidden="1">
      <c r="A393" s="979"/>
      <c r="B393" s="975" t="s">
        <v>710</v>
      </c>
      <c r="C393" s="976"/>
      <c r="D393" s="976"/>
      <c r="E393" s="977"/>
      <c r="F393" s="541"/>
      <c r="G393" s="545"/>
      <c r="H393" s="544"/>
      <c r="I393" s="545"/>
      <c r="J393" s="481"/>
      <c r="K393" s="481"/>
      <c r="L393" s="481"/>
      <c r="M393" s="481"/>
      <c r="N393" s="481"/>
      <c r="O393" s="481"/>
      <c r="P393" s="481"/>
      <c r="Q393" s="481"/>
      <c r="R393" s="481"/>
      <c r="S393" s="481"/>
      <c r="T393" s="481"/>
      <c r="U393" s="481"/>
      <c r="V393" s="481"/>
      <c r="W393" s="481"/>
      <c r="X393" s="481"/>
      <c r="Y393" s="481"/>
    </row>
    <row r="394" spans="1:25" hidden="1">
      <c r="A394" s="979"/>
      <c r="B394" s="984" t="s">
        <v>693</v>
      </c>
      <c r="C394" s="985"/>
      <c r="D394" s="985"/>
      <c r="E394" s="986"/>
      <c r="F394" s="934"/>
      <c r="G394" s="933"/>
      <c r="H394" s="932"/>
      <c r="I394" s="933"/>
      <c r="J394" s="481"/>
      <c r="K394" s="481"/>
      <c r="L394" s="481"/>
      <c r="M394" s="481"/>
      <c r="N394" s="481"/>
      <c r="O394" s="481"/>
      <c r="P394" s="481"/>
      <c r="Q394" s="481"/>
      <c r="R394" s="481"/>
      <c r="S394" s="481"/>
      <c r="T394" s="481"/>
      <c r="U394" s="481"/>
      <c r="V394" s="481"/>
      <c r="W394" s="481"/>
      <c r="X394" s="481"/>
      <c r="Y394" s="481"/>
    </row>
    <row r="395" spans="1:25" hidden="1">
      <c r="A395" s="979"/>
      <c r="B395" s="987" t="s">
        <v>694</v>
      </c>
      <c r="C395" s="988"/>
      <c r="D395" s="988"/>
      <c r="E395" s="989"/>
      <c r="F395" s="934"/>
      <c r="G395" s="933"/>
      <c r="H395" s="932"/>
      <c r="I395" s="933"/>
      <c r="J395" s="481"/>
      <c r="K395" s="481"/>
      <c r="L395" s="481"/>
      <c r="M395" s="481"/>
      <c r="N395" s="481"/>
      <c r="O395" s="481"/>
      <c r="P395" s="481"/>
      <c r="Q395" s="481"/>
      <c r="R395" s="481"/>
      <c r="S395" s="481"/>
      <c r="T395" s="481"/>
      <c r="U395" s="481"/>
      <c r="V395" s="481"/>
      <c r="W395" s="481"/>
      <c r="X395" s="481"/>
      <c r="Y395" s="481"/>
    </row>
    <row r="396" spans="1:25" hidden="1">
      <c r="A396" s="560"/>
      <c r="B396" s="967" t="s">
        <v>695</v>
      </c>
      <c r="C396" s="968"/>
      <c r="D396" s="968"/>
      <c r="E396" s="969"/>
      <c r="F396" s="970"/>
      <c r="G396" s="945"/>
      <c r="H396" s="944"/>
      <c r="I396" s="945"/>
      <c r="J396" s="481"/>
      <c r="K396" s="481"/>
      <c r="L396" s="481"/>
      <c r="M396" s="481"/>
      <c r="N396" s="481"/>
      <c r="O396" s="481"/>
      <c r="P396" s="481"/>
      <c r="Q396" s="481"/>
      <c r="R396" s="481"/>
      <c r="S396" s="481"/>
      <c r="T396" s="481"/>
      <c r="U396" s="481"/>
      <c r="V396" s="481"/>
      <c r="W396" s="481"/>
      <c r="X396" s="481"/>
      <c r="Y396" s="481"/>
    </row>
    <row r="397" spans="1:25" hidden="1">
      <c r="A397" s="560"/>
      <c r="F397" s="970"/>
      <c r="G397" s="945"/>
      <c r="H397" s="944"/>
      <c r="I397" s="945"/>
      <c r="J397" s="481"/>
      <c r="K397" s="481"/>
      <c r="L397" s="481"/>
      <c r="M397" s="481"/>
      <c r="N397" s="481"/>
      <c r="O397" s="481"/>
      <c r="P397" s="481"/>
      <c r="Q397" s="481"/>
      <c r="R397" s="481"/>
      <c r="S397" s="481"/>
      <c r="T397" s="481"/>
      <c r="U397" s="481"/>
      <c r="V397" s="481"/>
      <c r="W397" s="481"/>
      <c r="X397" s="481"/>
      <c r="Y397" s="481"/>
    </row>
    <row r="398" spans="1:25" hidden="1">
      <c r="A398" s="560"/>
      <c r="F398" s="935"/>
      <c r="G398" s="936"/>
      <c r="H398" s="949"/>
      <c r="I398" s="936"/>
      <c r="J398" s="481"/>
      <c r="K398" s="481"/>
      <c r="L398" s="481"/>
      <c r="M398" s="481"/>
      <c r="N398" s="481"/>
      <c r="O398" s="481"/>
      <c r="P398" s="481"/>
      <c r="Q398" s="481"/>
      <c r="R398" s="481"/>
      <c r="S398" s="481"/>
      <c r="T398" s="481"/>
      <c r="U398" s="481"/>
      <c r="V398" s="481"/>
      <c r="W398" s="481"/>
      <c r="X398" s="481"/>
      <c r="Y398" s="481"/>
    </row>
    <row r="399" spans="1:25" hidden="1">
      <c r="A399" s="560"/>
      <c r="F399" s="556"/>
      <c r="G399" s="556"/>
      <c r="H399" s="556"/>
      <c r="I399" s="556"/>
      <c r="J399" s="481"/>
      <c r="K399" s="481"/>
      <c r="L399" s="481"/>
      <c r="M399" s="481"/>
      <c r="N399" s="481"/>
      <c r="O399" s="481"/>
      <c r="P399" s="481"/>
      <c r="Q399" s="481"/>
      <c r="R399" s="481"/>
      <c r="S399" s="481"/>
      <c r="T399" s="481"/>
      <c r="U399" s="481"/>
      <c r="V399" s="481"/>
      <c r="W399" s="481"/>
      <c r="X399" s="481"/>
      <c r="Y399" s="481"/>
    </row>
    <row r="400" spans="1:25" hidden="1">
      <c r="A400" s="560"/>
      <c r="B400" s="483"/>
      <c r="C400" s="483"/>
      <c r="D400" s="483"/>
      <c r="E400" s="499"/>
      <c r="F400" s="493"/>
      <c r="G400" s="493"/>
      <c r="H400" s="493"/>
      <c r="I400" s="493"/>
      <c r="J400" s="481"/>
      <c r="K400" s="481"/>
      <c r="L400" s="481"/>
      <c r="M400" s="481"/>
      <c r="N400" s="481"/>
      <c r="O400" s="481"/>
      <c r="P400" s="481"/>
      <c r="Q400" s="481"/>
      <c r="R400" s="481"/>
      <c r="S400" s="481"/>
      <c r="T400" s="481"/>
      <c r="U400" s="481"/>
      <c r="V400" s="481"/>
      <c r="W400" s="481"/>
      <c r="X400" s="481"/>
      <c r="Y400" s="481"/>
    </row>
    <row r="401" spans="1:25" hidden="1">
      <c r="A401" s="567">
        <v>4</v>
      </c>
      <c r="B401" s="937" t="s">
        <v>697</v>
      </c>
      <c r="C401" s="938"/>
      <c r="D401" s="938"/>
      <c r="E401" s="939"/>
      <c r="F401" s="940"/>
      <c r="G401" s="941"/>
      <c r="H401" s="940"/>
      <c r="I401" s="941"/>
      <c r="J401" s="481"/>
      <c r="K401" s="481"/>
      <c r="L401" s="481"/>
      <c r="M401" s="481"/>
      <c r="N401" s="481"/>
      <c r="O401" s="481"/>
      <c r="P401" s="481"/>
      <c r="Q401" s="481"/>
      <c r="R401" s="481"/>
      <c r="S401" s="481"/>
      <c r="T401" s="481"/>
      <c r="U401" s="481"/>
      <c r="V401" s="481"/>
      <c r="W401" s="481"/>
      <c r="X401" s="481"/>
      <c r="Y401" s="481"/>
    </row>
    <row r="402" spans="1:25" hidden="1">
      <c r="A402" s="567">
        <v>5</v>
      </c>
      <c r="B402" s="937" t="s">
        <v>700</v>
      </c>
      <c r="C402" s="938"/>
      <c r="D402" s="938"/>
      <c r="E402" s="939"/>
      <c r="F402" s="940"/>
      <c r="G402" s="941"/>
      <c r="H402" s="940"/>
      <c r="I402" s="941"/>
      <c r="J402" s="481"/>
      <c r="K402" s="481"/>
      <c r="L402" s="481"/>
      <c r="M402" s="481"/>
      <c r="N402" s="481"/>
      <c r="O402" s="481"/>
      <c r="P402" s="481"/>
      <c r="Q402" s="481"/>
      <c r="R402" s="481"/>
      <c r="S402" s="481"/>
      <c r="T402" s="481"/>
      <c r="U402" s="481"/>
      <c r="V402" s="481"/>
      <c r="W402" s="481"/>
      <c r="X402" s="481"/>
      <c r="Y402" s="481"/>
    </row>
    <row r="403" spans="1:25" hidden="1">
      <c r="A403" s="567">
        <v>6</v>
      </c>
      <c r="B403" s="937"/>
      <c r="C403" s="938"/>
      <c r="D403" s="938"/>
      <c r="E403" s="939"/>
      <c r="F403" s="940"/>
      <c r="G403" s="941"/>
      <c r="H403" s="940"/>
      <c r="I403" s="941"/>
      <c r="J403" s="481"/>
      <c r="K403" s="481"/>
      <c r="L403" s="481"/>
      <c r="M403" s="481"/>
      <c r="N403" s="481"/>
      <c r="O403" s="481"/>
      <c r="P403" s="481"/>
      <c r="Q403" s="481"/>
      <c r="R403" s="481"/>
      <c r="S403" s="481"/>
      <c r="T403" s="481"/>
      <c r="U403" s="481"/>
      <c r="V403" s="481"/>
      <c r="W403" s="481"/>
      <c r="X403" s="481"/>
      <c r="Y403" s="481"/>
    </row>
    <row r="404" spans="1:25" hidden="1">
      <c r="A404" s="567">
        <v>6</v>
      </c>
      <c r="B404" s="937" t="s">
        <v>711</v>
      </c>
      <c r="C404" s="938"/>
      <c r="D404" s="938"/>
      <c r="E404" s="939"/>
      <c r="F404" s="940"/>
      <c r="G404" s="941"/>
      <c r="H404" s="940"/>
      <c r="I404" s="941"/>
      <c r="J404" s="481"/>
      <c r="K404" s="481"/>
      <c r="L404" s="481"/>
      <c r="M404" s="481"/>
      <c r="N404" s="481"/>
      <c r="O404" s="481"/>
      <c r="P404" s="481"/>
      <c r="Q404" s="481"/>
      <c r="R404" s="481"/>
      <c r="S404" s="481"/>
      <c r="T404" s="481"/>
      <c r="U404" s="481"/>
      <c r="V404" s="481"/>
      <c r="W404" s="481"/>
      <c r="X404" s="481"/>
      <c r="Y404" s="481"/>
    </row>
    <row r="405" spans="1:25" hidden="1">
      <c r="A405" s="567"/>
      <c r="B405" s="937" t="s">
        <v>712</v>
      </c>
      <c r="C405" s="938"/>
      <c r="D405" s="938"/>
      <c r="E405" s="939"/>
      <c r="F405" s="940"/>
      <c r="G405" s="941"/>
      <c r="H405" s="940"/>
      <c r="I405" s="941"/>
      <c r="J405" s="481"/>
      <c r="K405" s="481"/>
      <c r="L405" s="481"/>
      <c r="M405" s="481"/>
      <c r="N405" s="481"/>
      <c r="O405" s="481"/>
      <c r="P405" s="481"/>
      <c r="Q405" s="481"/>
      <c r="R405" s="481"/>
      <c r="S405" s="481"/>
      <c r="T405" s="481"/>
      <c r="U405" s="481"/>
      <c r="V405" s="481"/>
      <c r="W405" s="481"/>
      <c r="X405" s="481"/>
      <c r="Y405" s="481"/>
    </row>
    <row r="406" spans="1:25" hidden="1">
      <c r="A406" s="567"/>
      <c r="B406" s="929" t="s">
        <v>713</v>
      </c>
      <c r="C406" s="930"/>
      <c r="D406" s="930"/>
      <c r="E406" s="931"/>
      <c r="F406" s="940"/>
      <c r="G406" s="941"/>
      <c r="H406" s="940"/>
      <c r="I406" s="941"/>
      <c r="J406" s="481"/>
      <c r="K406" s="481"/>
      <c r="L406" s="481"/>
      <c r="M406" s="481"/>
      <c r="N406" s="481"/>
      <c r="O406" s="481"/>
      <c r="P406" s="481"/>
      <c r="Q406" s="481"/>
      <c r="R406" s="481"/>
      <c r="S406" s="481"/>
      <c r="T406" s="481"/>
      <c r="U406" s="481"/>
      <c r="V406" s="481"/>
      <c r="W406" s="481"/>
      <c r="X406" s="481"/>
      <c r="Y406" s="481"/>
    </row>
    <row r="407" spans="1:25" hidden="1">
      <c r="A407" s="567">
        <v>7</v>
      </c>
      <c r="B407" s="937" t="s">
        <v>699</v>
      </c>
      <c r="C407" s="938"/>
      <c r="D407" s="938"/>
      <c r="E407" s="939"/>
      <c r="F407" s="940"/>
      <c r="G407" s="941"/>
      <c r="H407" s="940"/>
      <c r="I407" s="941"/>
      <c r="J407" s="481"/>
      <c r="K407" s="481"/>
      <c r="L407" s="481"/>
      <c r="M407" s="481"/>
      <c r="N407" s="481"/>
      <c r="O407" s="481"/>
      <c r="P407" s="481"/>
      <c r="Q407" s="481"/>
      <c r="R407" s="481"/>
      <c r="S407" s="481"/>
      <c r="T407" s="481"/>
      <c r="U407" s="481"/>
      <c r="V407" s="481"/>
      <c r="W407" s="481"/>
      <c r="X407" s="481"/>
      <c r="Y407" s="481"/>
    </row>
    <row r="408" spans="1:25" hidden="1">
      <c r="A408" s="494"/>
      <c r="B408" s="503"/>
      <c r="C408" s="503"/>
      <c r="D408" s="503"/>
      <c r="E408" s="503"/>
      <c r="F408" s="550"/>
      <c r="G408" s="550"/>
      <c r="H408" s="550"/>
      <c r="I408" s="550"/>
      <c r="J408" s="481"/>
      <c r="K408" s="481"/>
      <c r="L408" s="481"/>
      <c r="M408" s="481"/>
      <c r="N408" s="481"/>
      <c r="O408" s="481"/>
      <c r="P408" s="481"/>
      <c r="Q408" s="481"/>
      <c r="R408" s="481"/>
      <c r="S408" s="481"/>
      <c r="T408" s="481"/>
      <c r="U408" s="481"/>
      <c r="V408" s="481"/>
      <c r="W408" s="481"/>
      <c r="X408" s="481"/>
      <c r="Y408" s="481"/>
    </row>
    <row r="409" spans="1:25" hidden="1">
      <c r="A409" s="494"/>
      <c r="B409" s="503"/>
      <c r="C409" s="503"/>
      <c r="D409" s="503"/>
      <c r="E409" s="503"/>
      <c r="F409" s="550"/>
      <c r="G409" s="550"/>
      <c r="H409" s="550"/>
      <c r="I409" s="550"/>
      <c r="J409" s="481"/>
      <c r="K409" s="481"/>
      <c r="L409" s="481"/>
      <c r="M409" s="481"/>
      <c r="N409" s="481"/>
      <c r="O409" s="481"/>
      <c r="P409" s="481"/>
      <c r="Q409" s="481"/>
      <c r="R409" s="481"/>
      <c r="S409" s="481"/>
      <c r="T409" s="481"/>
      <c r="U409" s="481"/>
      <c r="V409" s="481"/>
      <c r="W409" s="481"/>
      <c r="X409" s="481"/>
      <c r="Y409" s="481"/>
    </row>
    <row r="410" spans="1:25" hidden="1">
      <c r="A410" s="494"/>
      <c r="B410" s="503"/>
      <c r="C410" s="503"/>
      <c r="D410" s="503"/>
      <c r="E410" s="503"/>
      <c r="F410" s="550"/>
      <c r="G410" s="550"/>
      <c r="H410" s="550"/>
      <c r="I410" s="550"/>
      <c r="J410" s="481"/>
      <c r="K410" s="481"/>
      <c r="L410" s="481"/>
      <c r="M410" s="481"/>
      <c r="N410" s="481"/>
      <c r="O410" s="481"/>
      <c r="P410" s="481"/>
      <c r="Q410" s="481"/>
      <c r="R410" s="481"/>
      <c r="S410" s="481"/>
      <c r="T410" s="481"/>
      <c r="U410" s="481"/>
      <c r="V410" s="481"/>
      <c r="W410" s="481"/>
      <c r="X410" s="481"/>
      <c r="Y410" s="481"/>
    </row>
    <row r="411" spans="1:25" hidden="1">
      <c r="A411" s="494"/>
      <c r="B411" s="503"/>
      <c r="C411" s="503"/>
      <c r="D411" s="503"/>
      <c r="E411" s="503"/>
      <c r="F411" s="550"/>
      <c r="G411" s="550"/>
      <c r="H411" s="550"/>
      <c r="I411" s="550"/>
      <c r="J411" s="481"/>
      <c r="K411" s="481"/>
      <c r="L411" s="481"/>
      <c r="M411" s="481"/>
      <c r="N411" s="481"/>
      <c r="O411" s="481"/>
      <c r="P411" s="481"/>
      <c r="Q411" s="481"/>
      <c r="R411" s="481"/>
      <c r="S411" s="481"/>
      <c r="T411" s="481"/>
      <c r="U411" s="481"/>
      <c r="V411" s="481"/>
      <c r="W411" s="481"/>
      <c r="X411" s="481"/>
      <c r="Y411" s="481"/>
    </row>
    <row r="412" spans="1:25" hidden="1">
      <c r="A412" s="494"/>
      <c r="B412" s="503"/>
      <c r="C412" s="503"/>
      <c r="D412" s="503"/>
      <c r="E412" s="503"/>
      <c r="F412" s="550"/>
      <c r="G412" s="550"/>
      <c r="H412" s="550"/>
      <c r="I412" s="550"/>
      <c r="J412" s="481"/>
      <c r="K412" s="481"/>
      <c r="L412" s="481"/>
      <c r="M412" s="481"/>
      <c r="N412" s="481"/>
      <c r="O412" s="481"/>
      <c r="P412" s="481"/>
      <c r="Q412" s="481"/>
      <c r="R412" s="481"/>
      <c r="S412" s="481"/>
      <c r="T412" s="481"/>
      <c r="U412" s="481"/>
      <c r="V412" s="481"/>
      <c r="W412" s="481"/>
      <c r="X412" s="481"/>
      <c r="Y412" s="481"/>
    </row>
    <row r="413" spans="1:25" hidden="1">
      <c r="A413" s="494"/>
      <c r="B413" s="503"/>
      <c r="C413" s="503"/>
      <c r="D413" s="503"/>
      <c r="E413" s="503"/>
      <c r="F413" s="550"/>
      <c r="G413" s="550"/>
      <c r="H413" s="550"/>
      <c r="I413" s="550"/>
      <c r="J413" s="481"/>
      <c r="K413" s="481"/>
      <c r="L413" s="481"/>
      <c r="M413" s="481"/>
      <c r="N413" s="481"/>
      <c r="O413" s="481"/>
      <c r="P413" s="481"/>
      <c r="Q413" s="481"/>
      <c r="R413" s="481"/>
      <c r="S413" s="481"/>
      <c r="T413" s="481"/>
      <c r="U413" s="481"/>
      <c r="V413" s="481"/>
      <c r="W413" s="481"/>
      <c r="X413" s="481"/>
      <c r="Y413" s="481"/>
    </row>
    <row r="414" spans="1:25" hidden="1">
      <c r="A414" s="494"/>
      <c r="B414" s="503"/>
      <c r="C414" s="503"/>
      <c r="D414" s="503"/>
      <c r="E414" s="503"/>
      <c r="F414" s="550"/>
      <c r="G414" s="550"/>
      <c r="H414" s="550"/>
      <c r="I414" s="550"/>
      <c r="J414" s="481"/>
      <c r="K414" s="481"/>
      <c r="L414" s="481"/>
      <c r="M414" s="481"/>
      <c r="N414" s="481"/>
      <c r="O414" s="481"/>
      <c r="P414" s="481"/>
      <c r="Q414" s="481"/>
      <c r="R414" s="481"/>
      <c r="S414" s="481"/>
      <c r="T414" s="481"/>
      <c r="U414" s="481"/>
      <c r="V414" s="481"/>
      <c r="W414" s="481"/>
      <c r="X414" s="481"/>
      <c r="Y414" s="481"/>
    </row>
    <row r="415" spans="1:25" hidden="1">
      <c r="A415" s="494"/>
      <c r="B415" s="503"/>
      <c r="C415" s="503"/>
      <c r="D415" s="503"/>
      <c r="E415" s="503"/>
      <c r="F415" s="550"/>
      <c r="G415" s="550"/>
      <c r="H415" s="550"/>
      <c r="I415" s="550"/>
      <c r="J415" s="481"/>
      <c r="K415" s="481"/>
      <c r="L415" s="481"/>
      <c r="M415" s="481"/>
      <c r="N415" s="481"/>
      <c r="O415" s="481"/>
      <c r="P415" s="481"/>
      <c r="Q415" s="481"/>
      <c r="R415" s="481"/>
      <c r="S415" s="481"/>
      <c r="T415" s="481"/>
      <c r="U415" s="481"/>
      <c r="V415" s="481"/>
      <c r="W415" s="481"/>
      <c r="X415" s="481"/>
      <c r="Y415" s="481"/>
    </row>
    <row r="416" spans="1:25" hidden="1">
      <c r="A416" s="494"/>
      <c r="B416" s="503"/>
      <c r="C416" s="503"/>
      <c r="D416" s="503"/>
      <c r="E416" s="503"/>
      <c r="F416" s="550"/>
      <c r="G416" s="550"/>
      <c r="H416" s="550"/>
      <c r="I416" s="550"/>
      <c r="J416" s="481"/>
      <c r="K416" s="481"/>
      <c r="L416" s="481"/>
      <c r="M416" s="481"/>
      <c r="N416" s="481"/>
      <c r="O416" s="481"/>
      <c r="P416" s="481"/>
      <c r="Q416" s="481"/>
      <c r="R416" s="481"/>
      <c r="S416" s="481"/>
      <c r="T416" s="481"/>
      <c r="U416" s="481"/>
      <c r="V416" s="481"/>
      <c r="W416" s="481"/>
      <c r="X416" s="481"/>
      <c r="Y416" s="481"/>
    </row>
    <row r="417" spans="1:25" hidden="1">
      <c r="A417" s="494"/>
      <c r="B417" s="503"/>
      <c r="C417" s="503"/>
      <c r="D417" s="503"/>
      <c r="E417" s="503"/>
      <c r="F417" s="550"/>
      <c r="G417" s="550"/>
      <c r="H417" s="550"/>
      <c r="I417" s="550"/>
      <c r="J417" s="481"/>
      <c r="K417" s="481"/>
      <c r="L417" s="481"/>
      <c r="M417" s="481"/>
      <c r="N417" s="481"/>
      <c r="O417" s="481"/>
      <c r="P417" s="481"/>
      <c r="Q417" s="481"/>
      <c r="R417" s="481"/>
      <c r="S417" s="481"/>
      <c r="T417" s="481"/>
      <c r="U417" s="481"/>
      <c r="V417" s="481"/>
      <c r="W417" s="481"/>
      <c r="X417" s="481"/>
      <c r="Y417" s="481"/>
    </row>
    <row r="418" spans="1:25" hidden="1">
      <c r="A418" s="494"/>
      <c r="B418" s="503"/>
      <c r="C418" s="503"/>
      <c r="D418" s="503"/>
      <c r="E418" s="503"/>
      <c r="F418" s="550"/>
      <c r="G418" s="550"/>
      <c r="H418" s="550"/>
      <c r="I418" s="550"/>
      <c r="J418" s="481"/>
      <c r="K418" s="481"/>
      <c r="L418" s="481"/>
      <c r="M418" s="481"/>
      <c r="N418" s="481"/>
      <c r="O418" s="481"/>
      <c r="P418" s="481"/>
      <c r="Q418" s="481"/>
      <c r="R418" s="481"/>
      <c r="S418" s="481"/>
      <c r="T418" s="481"/>
      <c r="U418" s="481"/>
      <c r="V418" s="481"/>
      <c r="W418" s="481"/>
      <c r="X418" s="481"/>
      <c r="Y418" s="481"/>
    </row>
    <row r="419" spans="1:25" hidden="1">
      <c r="A419" s="494"/>
      <c r="B419" s="503"/>
      <c r="C419" s="503"/>
      <c r="D419" s="503"/>
      <c r="E419" s="503"/>
      <c r="F419" s="550"/>
      <c r="G419" s="550"/>
      <c r="H419" s="550"/>
      <c r="I419" s="550"/>
      <c r="J419" s="481"/>
      <c r="K419" s="481"/>
      <c r="L419" s="481"/>
      <c r="M419" s="481"/>
      <c r="N419" s="481"/>
      <c r="O419" s="481"/>
      <c r="P419" s="481"/>
      <c r="Q419" s="481"/>
      <c r="R419" s="481"/>
      <c r="S419" s="481"/>
      <c r="T419" s="481"/>
      <c r="U419" s="481"/>
      <c r="V419" s="481"/>
      <c r="W419" s="481"/>
      <c r="X419" s="481"/>
      <c r="Y419" s="481"/>
    </row>
    <row r="420" spans="1:25" hidden="1">
      <c r="A420" s="494"/>
      <c r="B420" s="503"/>
      <c r="C420" s="503"/>
      <c r="D420" s="503"/>
      <c r="E420" s="503"/>
      <c r="F420" s="550"/>
      <c r="G420" s="550"/>
      <c r="H420" s="550"/>
      <c r="I420" s="550"/>
      <c r="J420" s="481"/>
      <c r="K420" s="481"/>
      <c r="L420" s="481"/>
      <c r="M420" s="481"/>
      <c r="N420" s="481"/>
      <c r="O420" s="481"/>
      <c r="P420" s="481"/>
      <c r="Q420" s="481"/>
      <c r="R420" s="481"/>
      <c r="S420" s="481"/>
      <c r="T420" s="481"/>
      <c r="U420" s="481"/>
      <c r="V420" s="481"/>
      <c r="W420" s="481"/>
      <c r="X420" s="481"/>
      <c r="Y420" s="481"/>
    </row>
    <row r="421" spans="1:25" hidden="1">
      <c r="A421" s="494"/>
      <c r="B421" s="503"/>
      <c r="C421" s="503"/>
      <c r="D421" s="503"/>
      <c r="E421" s="503"/>
      <c r="F421" s="550"/>
      <c r="G421" s="550"/>
      <c r="H421" s="550"/>
      <c r="I421" s="550"/>
      <c r="J421" s="481"/>
      <c r="K421" s="481"/>
      <c r="L421" s="481"/>
      <c r="M421" s="481"/>
      <c r="N421" s="481"/>
      <c r="O421" s="481"/>
      <c r="P421" s="481"/>
      <c r="Q421" s="481"/>
      <c r="R421" s="481"/>
      <c r="S421" s="481"/>
      <c r="T421" s="481"/>
      <c r="U421" s="481"/>
      <c r="V421" s="481"/>
      <c r="W421" s="481"/>
      <c r="X421" s="481"/>
      <c r="Y421" s="481"/>
    </row>
    <row r="422" spans="1:25" hidden="1">
      <c r="A422" s="494"/>
      <c r="B422" s="503"/>
      <c r="C422" s="503"/>
      <c r="D422" s="503"/>
      <c r="E422" s="503"/>
      <c r="F422" s="550"/>
      <c r="G422" s="550"/>
      <c r="H422" s="550"/>
      <c r="I422" s="550"/>
      <c r="J422" s="481"/>
      <c r="K422" s="481"/>
      <c r="L422" s="481"/>
      <c r="M422" s="481"/>
      <c r="N422" s="481"/>
      <c r="O422" s="481"/>
      <c r="P422" s="481"/>
      <c r="Q422" s="481"/>
      <c r="R422" s="481"/>
      <c r="S422" s="481"/>
      <c r="T422" s="481"/>
      <c r="U422" s="481"/>
      <c r="V422" s="481"/>
      <c r="W422" s="481"/>
      <c r="X422" s="481"/>
      <c r="Y422" s="481"/>
    </row>
    <row r="423" spans="1:25" hidden="1">
      <c r="A423" s="494"/>
      <c r="B423" s="503"/>
      <c r="C423" s="503"/>
      <c r="D423" s="503"/>
      <c r="E423" s="503"/>
      <c r="F423" s="550"/>
      <c r="G423" s="550"/>
      <c r="H423" s="550"/>
      <c r="I423" s="550"/>
      <c r="J423" s="481"/>
      <c r="K423" s="481"/>
      <c r="L423" s="481"/>
      <c r="M423" s="481"/>
      <c r="N423" s="481"/>
      <c r="O423" s="481"/>
      <c r="P423" s="481"/>
      <c r="Q423" s="481"/>
      <c r="R423" s="481"/>
      <c r="S423" s="481"/>
      <c r="T423" s="481"/>
      <c r="U423" s="481"/>
      <c r="V423" s="481"/>
      <c r="W423" s="481"/>
      <c r="X423" s="481"/>
      <c r="Y423" s="481"/>
    </row>
    <row r="424" spans="1:25" hidden="1">
      <c r="A424" s="494"/>
      <c r="B424" s="503"/>
      <c r="C424" s="503"/>
      <c r="D424" s="503"/>
      <c r="E424" s="503"/>
      <c r="F424" s="550"/>
      <c r="G424" s="550"/>
      <c r="H424" s="550"/>
      <c r="I424" s="550"/>
      <c r="J424" s="481"/>
      <c r="K424" s="481"/>
      <c r="L424" s="481"/>
      <c r="M424" s="481"/>
      <c r="N424" s="481"/>
      <c r="O424" s="481"/>
      <c r="P424" s="481"/>
      <c r="Q424" s="481"/>
      <c r="R424" s="481"/>
      <c r="S424" s="481"/>
      <c r="T424" s="481"/>
      <c r="U424" s="481"/>
      <c r="V424" s="481"/>
      <c r="W424" s="481"/>
      <c r="X424" s="481"/>
      <c r="Y424" s="481"/>
    </row>
    <row r="425" spans="1:25" hidden="1">
      <c r="A425" s="494"/>
      <c r="B425" s="503"/>
      <c r="C425" s="503"/>
      <c r="D425" s="503"/>
      <c r="E425" s="503"/>
      <c r="F425" s="550"/>
      <c r="G425" s="550"/>
      <c r="H425" s="550"/>
      <c r="I425" s="550"/>
      <c r="J425" s="481"/>
      <c r="K425" s="481"/>
      <c r="L425" s="481"/>
      <c r="M425" s="481"/>
      <c r="N425" s="481"/>
      <c r="O425" s="481"/>
      <c r="P425" s="481"/>
      <c r="Q425" s="481"/>
      <c r="R425" s="481"/>
      <c r="S425" s="481"/>
      <c r="T425" s="481"/>
      <c r="U425" s="481"/>
      <c r="V425" s="481"/>
      <c r="W425" s="481"/>
      <c r="X425" s="481"/>
      <c r="Y425" s="481"/>
    </row>
    <row r="426" spans="1:25" hidden="1">
      <c r="A426" s="494"/>
      <c r="B426" s="503"/>
      <c r="C426" s="503"/>
      <c r="D426" s="503"/>
      <c r="E426" s="503"/>
      <c r="F426" s="550"/>
      <c r="G426" s="550"/>
      <c r="H426" s="550"/>
      <c r="I426" s="550"/>
      <c r="J426" s="481"/>
      <c r="K426" s="481"/>
      <c r="L426" s="481"/>
      <c r="M426" s="481"/>
      <c r="N426" s="481"/>
      <c r="O426" s="481"/>
      <c r="P426" s="481"/>
      <c r="Q426" s="481"/>
      <c r="R426" s="481"/>
      <c r="S426" s="481"/>
      <c r="T426" s="481"/>
      <c r="U426" s="481"/>
      <c r="V426" s="481"/>
      <c r="W426" s="481"/>
      <c r="X426" s="481"/>
      <c r="Y426" s="481"/>
    </row>
    <row r="427" spans="1:25" hidden="1">
      <c r="A427" s="494"/>
      <c r="B427" s="503"/>
      <c r="C427" s="503"/>
      <c r="D427" s="503"/>
      <c r="E427" s="503"/>
      <c r="F427" s="550"/>
      <c r="G427" s="550"/>
      <c r="H427" s="550"/>
      <c r="I427" s="550"/>
      <c r="J427" s="481"/>
      <c r="K427" s="481"/>
      <c r="L427" s="481"/>
      <c r="M427" s="481"/>
      <c r="N427" s="481"/>
      <c r="O427" s="481"/>
      <c r="P427" s="481"/>
      <c r="Q427" s="481"/>
      <c r="R427" s="481"/>
      <c r="S427" s="481"/>
      <c r="T427" s="481"/>
      <c r="U427" s="481"/>
      <c r="V427" s="481"/>
      <c r="W427" s="481"/>
      <c r="X427" s="481"/>
      <c r="Y427" s="481"/>
    </row>
    <row r="428" spans="1:25" hidden="1">
      <c r="A428" s="494"/>
      <c r="B428" s="503"/>
      <c r="C428" s="503"/>
      <c r="D428" s="503"/>
      <c r="E428" s="503"/>
      <c r="F428" s="550"/>
      <c r="G428" s="550"/>
      <c r="H428" s="550"/>
      <c r="I428" s="550"/>
      <c r="J428" s="481"/>
      <c r="K428" s="481"/>
      <c r="L428" s="481"/>
      <c r="M428" s="481"/>
      <c r="N428" s="481"/>
      <c r="O428" s="481"/>
      <c r="P428" s="481"/>
      <c r="Q428" s="481"/>
      <c r="R428" s="481"/>
      <c r="S428" s="481"/>
      <c r="T428" s="481"/>
      <c r="U428" s="481"/>
      <c r="V428" s="481"/>
      <c r="W428" s="481"/>
      <c r="X428" s="481"/>
      <c r="Y428" s="481"/>
    </row>
    <row r="429" spans="1:25" hidden="1">
      <c r="A429" s="494"/>
      <c r="B429" s="503"/>
      <c r="C429" s="503"/>
      <c r="D429" s="503"/>
      <c r="E429" s="503"/>
      <c r="F429" s="550"/>
      <c r="G429" s="550"/>
      <c r="H429" s="550"/>
      <c r="I429" s="550"/>
      <c r="J429" s="481"/>
      <c r="K429" s="481"/>
      <c r="L429" s="481"/>
      <c r="M429" s="481"/>
      <c r="N429" s="481"/>
      <c r="O429" s="481"/>
      <c r="P429" s="481"/>
      <c r="Q429" s="481"/>
      <c r="R429" s="481"/>
      <c r="S429" s="481"/>
      <c r="T429" s="481"/>
      <c r="U429" s="481"/>
      <c r="V429" s="481"/>
      <c r="W429" s="481"/>
      <c r="X429" s="481"/>
      <c r="Y429" s="481"/>
    </row>
    <row r="430" spans="1:25" hidden="1">
      <c r="A430" s="494"/>
      <c r="B430" s="503"/>
      <c r="C430" s="503"/>
      <c r="D430" s="503"/>
      <c r="E430" s="503"/>
      <c r="F430" s="550"/>
      <c r="G430" s="550"/>
      <c r="H430" s="550"/>
      <c r="I430" s="550"/>
      <c r="J430" s="481"/>
      <c r="K430" s="481"/>
      <c r="L430" s="481"/>
      <c r="M430" s="481"/>
      <c r="N430" s="481"/>
      <c r="O430" s="481"/>
      <c r="P430" s="481"/>
      <c r="Q430" s="481"/>
      <c r="R430" s="481"/>
      <c r="S430" s="481"/>
      <c r="T430" s="481"/>
      <c r="U430" s="481"/>
      <c r="V430" s="481"/>
      <c r="W430" s="481"/>
      <c r="X430" s="481"/>
      <c r="Y430" s="481"/>
    </row>
    <row r="431" spans="1:25" hidden="1">
      <c r="A431" s="494"/>
      <c r="B431" s="503"/>
      <c r="C431" s="503"/>
      <c r="D431" s="503"/>
      <c r="E431" s="503"/>
      <c r="F431" s="550"/>
      <c r="G431" s="550"/>
      <c r="H431" s="550"/>
      <c r="I431" s="550"/>
      <c r="J431" s="481"/>
      <c r="K431" s="481"/>
      <c r="L431" s="481"/>
      <c r="M431" s="481"/>
      <c r="N431" s="481"/>
      <c r="O431" s="481"/>
      <c r="P431" s="481"/>
      <c r="Q431" s="481"/>
      <c r="R431" s="481"/>
      <c r="S431" s="481"/>
      <c r="T431" s="481"/>
      <c r="U431" s="481"/>
      <c r="V431" s="481"/>
      <c r="W431" s="481"/>
      <c r="X431" s="481"/>
      <c r="Y431" s="481"/>
    </row>
    <row r="432" spans="1:25" hidden="1">
      <c r="A432" s="494"/>
      <c r="B432" s="503"/>
      <c r="C432" s="503"/>
      <c r="D432" s="503"/>
      <c r="E432" s="503"/>
      <c r="F432" s="550"/>
      <c r="G432" s="550"/>
      <c r="H432" s="550"/>
      <c r="I432" s="550"/>
      <c r="J432" s="481"/>
      <c r="K432" s="481"/>
      <c r="L432" s="481"/>
      <c r="M432" s="481"/>
      <c r="N432" s="481"/>
      <c r="O432" s="481"/>
      <c r="P432" s="481"/>
      <c r="Q432" s="481"/>
      <c r="R432" s="481"/>
      <c r="S432" s="481"/>
      <c r="T432" s="481"/>
      <c r="U432" s="481"/>
      <c r="V432" s="481"/>
      <c r="W432" s="481"/>
      <c r="X432" s="481"/>
      <c r="Y432" s="481"/>
    </row>
    <row r="433" spans="1:25" hidden="1">
      <c r="A433" s="494"/>
      <c r="B433" s="503"/>
      <c r="C433" s="503"/>
      <c r="D433" s="503"/>
      <c r="E433" s="503"/>
      <c r="F433" s="550"/>
      <c r="G433" s="550"/>
      <c r="H433" s="550"/>
      <c r="I433" s="550"/>
      <c r="J433" s="481"/>
      <c r="K433" s="481"/>
      <c r="L433" s="481"/>
      <c r="M433" s="481"/>
      <c r="N433" s="481"/>
      <c r="O433" s="481"/>
      <c r="P433" s="481"/>
      <c r="Q433" s="481"/>
      <c r="R433" s="481"/>
      <c r="S433" s="481"/>
      <c r="T433" s="481"/>
      <c r="U433" s="481"/>
      <c r="V433" s="481"/>
      <c r="W433" s="481"/>
      <c r="X433" s="481"/>
      <c r="Y433" s="481"/>
    </row>
    <row r="434" spans="1:25" hidden="1">
      <c r="A434" s="494"/>
      <c r="B434" s="503"/>
      <c r="C434" s="503"/>
      <c r="D434" s="503"/>
      <c r="E434" s="503"/>
      <c r="F434" s="550"/>
      <c r="G434" s="550"/>
      <c r="H434" s="550"/>
      <c r="I434" s="550"/>
      <c r="J434" s="481"/>
      <c r="K434" s="481"/>
      <c r="L434" s="481"/>
      <c r="M434" s="481"/>
      <c r="N434" s="481"/>
      <c r="O434" s="481"/>
      <c r="P434" s="481"/>
      <c r="Q434" s="481"/>
      <c r="R434" s="481"/>
      <c r="S434" s="481"/>
      <c r="T434" s="481"/>
      <c r="U434" s="481"/>
      <c r="V434" s="481"/>
      <c r="W434" s="481"/>
      <c r="X434" s="481"/>
      <c r="Y434" s="481"/>
    </row>
    <row r="435" spans="1:25" hidden="1">
      <c r="A435" s="494"/>
      <c r="B435" s="503"/>
      <c r="C435" s="503"/>
      <c r="D435" s="503"/>
      <c r="E435" s="503"/>
      <c r="F435" s="550"/>
      <c r="G435" s="550"/>
      <c r="H435" s="550"/>
      <c r="I435" s="550"/>
      <c r="J435" s="481"/>
      <c r="K435" s="481"/>
      <c r="L435" s="481"/>
      <c r="M435" s="481"/>
      <c r="N435" s="481"/>
      <c r="O435" s="481"/>
      <c r="P435" s="481"/>
      <c r="Q435" s="481"/>
      <c r="R435" s="481"/>
      <c r="S435" s="481"/>
      <c r="T435" s="481"/>
      <c r="U435" s="481"/>
      <c r="V435" s="481"/>
      <c r="W435" s="481"/>
      <c r="X435" s="481"/>
      <c r="Y435" s="481"/>
    </row>
    <row r="436" spans="1:25" hidden="1">
      <c r="A436" s="494"/>
      <c r="B436" s="503"/>
      <c r="C436" s="503"/>
      <c r="D436" s="503"/>
      <c r="E436" s="503"/>
      <c r="F436" s="550"/>
      <c r="G436" s="550"/>
      <c r="H436" s="550"/>
      <c r="I436" s="550"/>
      <c r="J436" s="481"/>
      <c r="K436" s="481"/>
      <c r="L436" s="481"/>
      <c r="M436" s="481"/>
      <c r="N436" s="481"/>
      <c r="O436" s="481"/>
      <c r="P436" s="481"/>
      <c r="Q436" s="481"/>
      <c r="R436" s="481"/>
      <c r="S436" s="481"/>
      <c r="T436" s="481"/>
      <c r="U436" s="481"/>
      <c r="V436" s="481"/>
      <c r="W436" s="481"/>
      <c r="X436" s="481"/>
      <c r="Y436" s="481"/>
    </row>
    <row r="437" spans="1:25" hidden="1">
      <c r="A437" s="494"/>
      <c r="B437" s="503"/>
      <c r="C437" s="503"/>
      <c r="D437" s="503"/>
      <c r="E437" s="503"/>
      <c r="F437" s="550"/>
      <c r="G437" s="550"/>
      <c r="H437" s="550"/>
      <c r="I437" s="550"/>
      <c r="J437" s="481"/>
      <c r="K437" s="481"/>
      <c r="L437" s="481"/>
      <c r="M437" s="481"/>
      <c r="N437" s="481"/>
      <c r="O437" s="481"/>
      <c r="P437" s="481"/>
      <c r="Q437" s="481"/>
      <c r="R437" s="481"/>
      <c r="S437" s="481"/>
      <c r="T437" s="481"/>
      <c r="U437" s="481"/>
      <c r="V437" s="481"/>
      <c r="W437" s="481"/>
      <c r="X437" s="481"/>
      <c r="Y437" s="481"/>
    </row>
    <row r="438" spans="1:25" hidden="1">
      <c r="A438" s="494"/>
      <c r="B438" s="503"/>
      <c r="C438" s="503"/>
      <c r="D438" s="503"/>
      <c r="E438" s="503"/>
      <c r="F438" s="550"/>
      <c r="G438" s="550"/>
      <c r="H438" s="550"/>
      <c r="I438" s="550"/>
      <c r="J438" s="481"/>
      <c r="K438" s="481"/>
      <c r="L438" s="481"/>
      <c r="M438" s="481"/>
      <c r="N438" s="481"/>
      <c r="O438" s="481"/>
      <c r="P438" s="481"/>
      <c r="Q438" s="481"/>
      <c r="R438" s="481"/>
      <c r="S438" s="481"/>
      <c r="T438" s="481"/>
      <c r="U438" s="481"/>
      <c r="V438" s="481"/>
      <c r="W438" s="481"/>
      <c r="X438" s="481"/>
      <c r="Y438" s="481"/>
    </row>
    <row r="439" spans="1:25" hidden="1">
      <c r="A439" s="494"/>
      <c r="B439" s="503"/>
      <c r="C439" s="503"/>
      <c r="D439" s="503"/>
      <c r="E439" s="503"/>
      <c r="F439" s="550"/>
      <c r="G439" s="550"/>
      <c r="H439" s="550"/>
      <c r="I439" s="550"/>
      <c r="J439" s="481"/>
      <c r="K439" s="481"/>
      <c r="L439" s="481"/>
      <c r="M439" s="481"/>
      <c r="N439" s="481"/>
      <c r="O439" s="481"/>
      <c r="P439" s="481"/>
      <c r="Q439" s="481"/>
      <c r="R439" s="481"/>
      <c r="S439" s="481"/>
      <c r="T439" s="481"/>
      <c r="U439" s="481"/>
      <c r="V439" s="481"/>
      <c r="W439" s="481"/>
      <c r="X439" s="481"/>
      <c r="Y439" s="481"/>
    </row>
    <row r="440" spans="1:25" hidden="1">
      <c r="A440" s="494"/>
      <c r="B440" s="503"/>
      <c r="C440" s="503"/>
      <c r="D440" s="503"/>
      <c r="E440" s="503"/>
      <c r="F440" s="550"/>
      <c r="G440" s="550"/>
      <c r="H440" s="550"/>
      <c r="I440" s="550"/>
      <c r="J440" s="481"/>
      <c r="K440" s="481"/>
      <c r="L440" s="481"/>
      <c r="M440" s="481"/>
      <c r="N440" s="481"/>
      <c r="O440" s="481"/>
      <c r="P440" s="481"/>
      <c r="Q440" s="481"/>
      <c r="R440" s="481"/>
      <c r="S440" s="481"/>
      <c r="T440" s="481"/>
      <c r="U440" s="481"/>
      <c r="V440" s="481"/>
      <c r="W440" s="481"/>
      <c r="X440" s="481"/>
      <c r="Y440" s="481"/>
    </row>
    <row r="441" spans="1:25" hidden="1">
      <c r="A441" s="494"/>
      <c r="B441" s="503"/>
      <c r="C441" s="503"/>
      <c r="D441" s="503"/>
      <c r="E441" s="503"/>
      <c r="F441" s="550"/>
      <c r="G441" s="550"/>
      <c r="H441" s="550"/>
      <c r="I441" s="550"/>
      <c r="J441" s="481"/>
      <c r="K441" s="481"/>
      <c r="L441" s="481"/>
      <c r="M441" s="481"/>
      <c r="N441" s="481"/>
      <c r="O441" s="481"/>
      <c r="P441" s="481"/>
      <c r="Q441" s="481"/>
      <c r="R441" s="481"/>
      <c r="S441" s="481"/>
      <c r="T441" s="481"/>
      <c r="U441" s="481"/>
      <c r="V441" s="481"/>
      <c r="W441" s="481"/>
      <c r="X441" s="481"/>
      <c r="Y441" s="481"/>
    </row>
    <row r="442" spans="1:25" hidden="1">
      <c r="A442" s="494"/>
      <c r="B442" s="503"/>
      <c r="C442" s="503"/>
      <c r="D442" s="503"/>
      <c r="E442" s="503"/>
      <c r="F442" s="550"/>
      <c r="G442" s="550"/>
      <c r="H442" s="550"/>
      <c r="I442" s="550"/>
      <c r="J442" s="481"/>
      <c r="K442" s="481"/>
      <c r="L442" s="481"/>
      <c r="M442" s="481"/>
      <c r="N442" s="481"/>
      <c r="O442" s="481"/>
      <c r="P442" s="481"/>
      <c r="Q442" s="481"/>
      <c r="R442" s="481"/>
      <c r="S442" s="481"/>
      <c r="T442" s="481"/>
      <c r="U442" s="481"/>
      <c r="V442" s="481"/>
      <c r="W442" s="481"/>
      <c r="X442" s="481"/>
      <c r="Y442" s="481"/>
    </row>
    <row r="443" spans="1:25" hidden="1">
      <c r="A443" s="494"/>
      <c r="B443" s="503"/>
      <c r="C443" s="503"/>
      <c r="D443" s="503"/>
      <c r="E443" s="503"/>
      <c r="F443" s="550"/>
      <c r="G443" s="550"/>
      <c r="H443" s="550"/>
      <c r="I443" s="550"/>
      <c r="J443" s="481"/>
      <c r="K443" s="481"/>
      <c r="L443" s="481"/>
      <c r="M443" s="481"/>
      <c r="N443" s="481"/>
      <c r="O443" s="481"/>
      <c r="P443" s="481"/>
      <c r="Q443" s="481"/>
      <c r="R443" s="481"/>
      <c r="S443" s="481"/>
      <c r="T443" s="481"/>
      <c r="U443" s="481"/>
      <c r="V443" s="481"/>
      <c r="W443" s="481"/>
      <c r="X443" s="481"/>
      <c r="Y443" s="481"/>
    </row>
    <row r="444" spans="1:25">
      <c r="A444" s="494"/>
      <c r="B444" s="483"/>
      <c r="C444" s="483"/>
      <c r="D444" s="483"/>
      <c r="E444" s="483"/>
      <c r="F444" s="483"/>
      <c r="G444" s="483"/>
      <c r="H444" s="483"/>
      <c r="I444" s="483"/>
      <c r="J444" s="483"/>
    </row>
    <row r="445" spans="1:25">
      <c r="A445" s="583" t="s">
        <v>622</v>
      </c>
      <c r="B445" s="966" t="s">
        <v>623</v>
      </c>
      <c r="C445" s="966"/>
      <c r="D445" s="966"/>
      <c r="E445" s="966"/>
      <c r="F445" s="966"/>
      <c r="G445" s="966"/>
      <c r="H445" s="966"/>
      <c r="I445" s="966"/>
      <c r="J445" s="483"/>
    </row>
    <row r="446" spans="1:25">
      <c r="A446" s="494"/>
      <c r="B446" s="494"/>
      <c r="C446" s="494"/>
      <c r="D446" s="494"/>
      <c r="E446" s="494"/>
      <c r="F446" s="494"/>
      <c r="G446" s="494"/>
      <c r="H446" s="494"/>
      <c r="I446" s="483"/>
      <c r="J446" s="483"/>
    </row>
    <row r="447" spans="1:25">
      <c r="A447" s="573">
        <v>3.1</v>
      </c>
      <c r="B447" s="953" t="s">
        <v>900</v>
      </c>
      <c r="C447" s="953"/>
      <c r="D447" s="953"/>
      <c r="E447" s="953"/>
      <c r="F447" s="953"/>
      <c r="G447" s="953"/>
      <c r="H447" s="953"/>
      <c r="I447" s="953"/>
    </row>
    <row r="448" spans="1:25">
      <c r="A448" s="494"/>
      <c r="B448" s="494"/>
      <c r="C448" s="494"/>
      <c r="D448" s="494"/>
      <c r="E448" s="494"/>
      <c r="F448" s="494"/>
      <c r="G448" s="494"/>
      <c r="H448" s="494"/>
      <c r="I448" s="483"/>
      <c r="J448" s="483"/>
    </row>
    <row r="449" spans="1:14" ht="34.5" customHeight="1">
      <c r="A449" s="553"/>
      <c r="B449" s="954" t="s">
        <v>901</v>
      </c>
      <c r="C449" s="954"/>
      <c r="D449" s="954"/>
      <c r="E449" s="954"/>
      <c r="F449" s="954"/>
      <c r="G449" s="954"/>
      <c r="H449" s="954"/>
      <c r="I449" s="954"/>
      <c r="J449" s="483"/>
    </row>
    <row r="450" spans="1:14" hidden="1">
      <c r="A450" s="494"/>
      <c r="B450" s="494"/>
      <c r="C450" s="494"/>
      <c r="D450" s="494"/>
      <c r="E450" s="494"/>
      <c r="F450" s="494"/>
      <c r="G450" s="494"/>
      <c r="H450" s="494"/>
      <c r="I450" s="483"/>
      <c r="J450" s="483"/>
    </row>
    <row r="451" spans="1:14" hidden="1">
      <c r="B451" s="954" t="s">
        <v>679</v>
      </c>
      <c r="C451" s="954"/>
      <c r="D451" s="954"/>
      <c r="E451" s="954"/>
      <c r="F451" s="954"/>
      <c r="G451" s="954"/>
      <c r="H451" s="954"/>
      <c r="I451" s="954"/>
    </row>
    <row r="452" spans="1:14">
      <c r="A452" s="494"/>
      <c r="B452" s="483"/>
      <c r="C452" s="483"/>
      <c r="D452" s="483"/>
      <c r="E452" s="483"/>
      <c r="F452" s="483"/>
      <c r="G452" s="483"/>
      <c r="H452" s="483"/>
      <c r="I452" s="483"/>
      <c r="J452" s="483"/>
    </row>
    <row r="453" spans="1:14">
      <c r="A453" s="494"/>
      <c r="B453" s="1019" t="s">
        <v>625</v>
      </c>
      <c r="C453" s="1019"/>
      <c r="D453" s="1019"/>
      <c r="E453" s="1019"/>
      <c r="F453" s="1019"/>
      <c r="G453" s="1019"/>
      <c r="H453" s="1019"/>
      <c r="I453" s="1019"/>
      <c r="J453" s="483"/>
    </row>
    <row r="454" spans="1:14">
      <c r="A454" s="494"/>
      <c r="B454" s="511"/>
      <c r="C454" s="511"/>
      <c r="D454" s="511"/>
      <c r="E454" s="511"/>
      <c r="F454" s="511"/>
      <c r="G454" s="511"/>
      <c r="H454" s="511"/>
      <c r="I454" s="511"/>
      <c r="J454" s="483"/>
      <c r="N454" s="430">
        <f>N20</f>
        <v>1</v>
      </c>
    </row>
    <row r="455" spans="1:14">
      <c r="A455" s="584">
        <v>4</v>
      </c>
      <c r="B455" s="1035" t="s">
        <v>626</v>
      </c>
      <c r="C455" s="1035"/>
      <c r="D455" s="1035"/>
      <c r="E455" s="1035"/>
      <c r="F455" s="1035"/>
      <c r="G455" s="1035"/>
      <c r="H455" s="1035"/>
      <c r="I455" s="1035"/>
      <c r="J455" s="483"/>
      <c r="N455" s="430">
        <f>N21</f>
        <v>0</v>
      </c>
    </row>
    <row r="456" spans="1:14">
      <c r="A456" s="486"/>
      <c r="B456" s="1036" t="str">
        <f>IF(N454=1, "Name of the Bidder", IF(N454=2, "Name of the Bidder", IF(N454=3, "Name of Lead Partner of Joint Venture", "")))</f>
        <v>Name of the Bidder</v>
      </c>
      <c r="C456" s="1037"/>
      <c r="D456" s="1037"/>
      <c r="E456" s="1038"/>
      <c r="F456" s="1039">
        <f>'[8]Names of Bidder'!C9</f>
        <v>0</v>
      </c>
      <c r="G456" s="1040"/>
      <c r="H456" s="1040"/>
      <c r="I456" s="1041"/>
      <c r="J456" s="483"/>
    </row>
    <row r="457" spans="1:14">
      <c r="A457" s="494"/>
      <c r="B457" s="511"/>
      <c r="C457" s="511"/>
      <c r="D457" s="498"/>
      <c r="E457" s="498"/>
      <c r="F457" s="498"/>
      <c r="G457" s="498"/>
      <c r="H457" s="498"/>
      <c r="I457" s="498"/>
      <c r="J457" s="483"/>
    </row>
    <row r="458" spans="1:14">
      <c r="A458" s="486" t="s">
        <v>632</v>
      </c>
      <c r="B458" s="957" t="s">
        <v>633</v>
      </c>
      <c r="C458" s="958"/>
      <c r="D458" s="959"/>
      <c r="E458" s="960"/>
      <c r="F458" s="528"/>
      <c r="G458" s="493"/>
      <c r="H458" s="493"/>
      <c r="I458" s="493"/>
      <c r="J458" s="483"/>
    </row>
    <row r="459" spans="1:14">
      <c r="A459" s="486"/>
      <c r="B459" s="961" t="s">
        <v>863</v>
      </c>
      <c r="C459" s="962"/>
      <c r="D459" s="962"/>
      <c r="E459" s="963"/>
      <c r="F459" s="951" t="s">
        <v>635</v>
      </c>
      <c r="G459" s="952"/>
      <c r="H459" s="536"/>
      <c r="I459" s="536"/>
      <c r="J459" s="483"/>
    </row>
    <row r="460" spans="1:14">
      <c r="A460" s="486">
        <v>1</v>
      </c>
      <c r="B460" s="964" t="str">
        <f>IF(F459="Yes", "2017-2018", "")</f>
        <v>2017-2018</v>
      </c>
      <c r="C460" s="965"/>
      <c r="D460" s="951"/>
      <c r="E460" s="952"/>
      <c r="F460" s="940"/>
      <c r="G460" s="950"/>
      <c r="H460" s="950"/>
      <c r="I460" s="941"/>
      <c r="J460" s="483"/>
    </row>
    <row r="461" spans="1:14">
      <c r="A461" s="486">
        <v>1</v>
      </c>
      <c r="B461" s="535" t="s">
        <v>829</v>
      </c>
      <c r="C461" s="534"/>
      <c r="D461" s="540"/>
      <c r="E461" s="540"/>
      <c r="F461" s="537"/>
      <c r="G461" s="538"/>
      <c r="H461" s="538"/>
      <c r="I461" s="539"/>
      <c r="J461" s="483"/>
    </row>
    <row r="462" spans="1:14">
      <c r="A462" s="486">
        <v>2</v>
      </c>
      <c r="B462" s="1027" t="s">
        <v>756</v>
      </c>
      <c r="C462" s="1028"/>
      <c r="D462" s="951"/>
      <c r="E462" s="952"/>
      <c r="F462" s="940"/>
      <c r="G462" s="950"/>
      <c r="H462" s="950"/>
      <c r="I462" s="941"/>
      <c r="J462" s="483"/>
    </row>
    <row r="463" spans="1:14">
      <c r="A463" s="486">
        <v>3</v>
      </c>
      <c r="B463" s="1020" t="s">
        <v>757</v>
      </c>
      <c r="C463" s="1021"/>
      <c r="D463" s="951"/>
      <c r="E463" s="952"/>
      <c r="F463" s="940"/>
      <c r="G463" s="950"/>
      <c r="H463" s="950"/>
      <c r="I463" s="941"/>
      <c r="J463" s="483"/>
    </row>
    <row r="464" spans="1:14">
      <c r="A464" s="486">
        <v>4</v>
      </c>
      <c r="B464" s="955" t="s">
        <v>758</v>
      </c>
      <c r="C464" s="956"/>
      <c r="D464" s="951"/>
      <c r="E464" s="952"/>
      <c r="F464" s="940"/>
      <c r="G464" s="950"/>
      <c r="H464" s="950"/>
      <c r="I464" s="941"/>
      <c r="J464" s="483"/>
    </row>
    <row r="465" spans="1:12">
      <c r="A465" s="486">
        <v>5</v>
      </c>
      <c r="B465" s="535" t="s">
        <v>714</v>
      </c>
      <c r="C465" s="534"/>
      <c r="D465" s="951"/>
      <c r="E465" s="952"/>
      <c r="F465" s="940"/>
      <c r="G465" s="950"/>
      <c r="H465" s="950"/>
      <c r="I465" s="941"/>
      <c r="J465" s="483"/>
    </row>
    <row r="466" spans="1:12">
      <c r="A466" s="486">
        <v>6</v>
      </c>
      <c r="B466" s="1027" t="s">
        <v>681</v>
      </c>
      <c r="C466" s="1028"/>
      <c r="D466" s="951"/>
      <c r="E466" s="952"/>
      <c r="F466" s="940"/>
      <c r="G466" s="950"/>
      <c r="H466" s="950"/>
      <c r="I466" s="941"/>
      <c r="J466" s="483"/>
    </row>
    <row r="467" spans="1:12">
      <c r="A467" s="486">
        <v>6</v>
      </c>
      <c r="B467" s="1022" t="s">
        <v>640</v>
      </c>
      <c r="C467" s="1023"/>
      <c r="D467" s="951"/>
      <c r="E467" s="952"/>
      <c r="F467" s="1024"/>
      <c r="G467" s="1025"/>
      <c r="H467" s="1025"/>
      <c r="I467" s="1026"/>
    </row>
    <row r="468" spans="1:12">
      <c r="A468" s="494"/>
      <c r="B468" s="514"/>
      <c r="C468" s="515"/>
      <c r="D468" s="515"/>
      <c r="E468" s="515"/>
      <c r="F468" s="515"/>
      <c r="G468" s="515"/>
      <c r="H468" s="515"/>
      <c r="I468" s="515"/>
      <c r="J468" s="483"/>
    </row>
    <row r="469" spans="1:12">
      <c r="A469" s="585" t="s">
        <v>655</v>
      </c>
      <c r="B469" s="1034" t="s">
        <v>656</v>
      </c>
      <c r="C469" s="1034"/>
      <c r="D469" s="1034"/>
      <c r="E469" s="1034"/>
      <c r="F469" s="1034"/>
      <c r="G469" s="1034"/>
      <c r="H469" s="1034"/>
      <c r="I469" s="1034"/>
      <c r="J469" s="483"/>
    </row>
    <row r="470" spans="1:12">
      <c r="A470" s="494">
        <v>5.0999999999999996</v>
      </c>
      <c r="B470" s="954" t="s">
        <v>657</v>
      </c>
      <c r="C470" s="954"/>
      <c r="D470" s="954"/>
      <c r="E470" s="954"/>
      <c r="F470" s="954"/>
      <c r="G470" s="954"/>
      <c r="H470" s="954"/>
      <c r="I470" s="954"/>
    </row>
    <row r="471" spans="1:12">
      <c r="A471" s="494"/>
      <c r="B471" s="512" t="s">
        <v>658</v>
      </c>
      <c r="C471" s="954" t="s">
        <v>659</v>
      </c>
      <c r="D471" s="954"/>
      <c r="E471" s="954"/>
      <c r="F471" s="954"/>
      <c r="G471" s="954"/>
      <c r="H471" s="954"/>
      <c r="I471" s="954"/>
      <c r="J471" s="516"/>
    </row>
    <row r="472" spans="1:12">
      <c r="A472" s="494"/>
      <c r="B472" s="517"/>
      <c r="C472" s="483"/>
      <c r="D472" s="483"/>
      <c r="E472" s="483"/>
      <c r="F472" s="483"/>
      <c r="G472" s="483"/>
      <c r="H472" s="483"/>
      <c r="I472" s="483"/>
      <c r="J472" s="483"/>
    </row>
    <row r="473" spans="1:12">
      <c r="A473" s="494"/>
      <c r="B473" s="512" t="s">
        <v>660</v>
      </c>
      <c r="C473" s="954" t="s">
        <v>661</v>
      </c>
      <c r="D473" s="954"/>
      <c r="E473" s="954"/>
      <c r="F473" s="954"/>
      <c r="G473" s="954"/>
      <c r="H473" s="954"/>
      <c r="I473" s="954"/>
      <c r="J473" s="483"/>
    </row>
    <row r="474" spans="1:12">
      <c r="A474" s="494"/>
      <c r="B474" s="483"/>
      <c r="C474" s="483"/>
      <c r="D474" s="483"/>
      <c r="E474" s="483"/>
      <c r="F474" s="483"/>
      <c r="G474" s="483"/>
      <c r="H474" s="483"/>
      <c r="I474" s="483"/>
      <c r="J474" s="483"/>
    </row>
    <row r="475" spans="1:12">
      <c r="A475" s="494">
        <v>5.2</v>
      </c>
      <c r="B475" s="1019" t="s">
        <v>662</v>
      </c>
      <c r="C475" s="1019"/>
      <c r="D475" s="1019"/>
      <c r="E475" s="1019"/>
      <c r="F475" s="1019"/>
      <c r="G475" s="1019"/>
      <c r="H475" s="1019"/>
      <c r="I475" s="1019"/>
    </row>
    <row r="476" spans="1:12">
      <c r="A476" s="494"/>
      <c r="B476" s="483"/>
      <c r="C476" s="483"/>
      <c r="D476" s="483"/>
      <c r="E476" s="483"/>
      <c r="F476" s="483"/>
      <c r="G476" s="483"/>
      <c r="H476" s="483"/>
      <c r="I476" s="483"/>
      <c r="J476" s="483"/>
    </row>
    <row r="477" spans="1:12">
      <c r="A477" s="580"/>
      <c r="B477" s="1031" t="s">
        <v>663</v>
      </c>
      <c r="C477" s="1031"/>
      <c r="D477" s="1031"/>
      <c r="E477" s="1031"/>
      <c r="F477" s="1031"/>
      <c r="G477" s="1031"/>
      <c r="H477" s="1031"/>
      <c r="I477" s="1031"/>
      <c r="J477" s="483"/>
    </row>
    <row r="478" spans="1:12">
      <c r="A478" s="560"/>
      <c r="B478" s="1032"/>
      <c r="C478" s="1033"/>
      <c r="D478" s="1017" t="str">
        <f>"For  " &amp;F456</f>
        <v>For  0</v>
      </c>
      <c r="E478" s="1018"/>
      <c r="F478" s="1017" t="e">
        <f>"For  " &amp;#REF!</f>
        <v>#REF!</v>
      </c>
      <c r="G478" s="1018"/>
      <c r="H478" s="1017" t="e">
        <f>"For  " &amp;#REF!</f>
        <v>#REF!</v>
      </c>
      <c r="I478" s="1018"/>
      <c r="J478" s="483"/>
    </row>
    <row r="479" spans="1:12">
      <c r="A479" s="518" t="s">
        <v>365</v>
      </c>
      <c r="B479" s="957" t="s">
        <v>664</v>
      </c>
      <c r="C479" s="958"/>
      <c r="D479" s="1029" t="s">
        <v>665</v>
      </c>
      <c r="E479" s="1030"/>
      <c r="F479" s="1029" t="s">
        <v>665</v>
      </c>
      <c r="G479" s="1030"/>
      <c r="H479" s="1029" t="s">
        <v>665</v>
      </c>
      <c r="I479" s="1030"/>
      <c r="J479" s="483"/>
    </row>
    <row r="480" spans="1:12">
      <c r="A480" s="586"/>
      <c r="B480" s="1013" t="s">
        <v>666</v>
      </c>
      <c r="C480" s="1014"/>
      <c r="D480" s="940"/>
      <c r="E480" s="941"/>
      <c r="F480" s="1015"/>
      <c r="G480" s="1016"/>
      <c r="H480" s="1015"/>
      <c r="I480" s="1016"/>
      <c r="J480" s="519"/>
      <c r="K480" s="520"/>
      <c r="L480" s="519"/>
    </row>
    <row r="481" spans="1:13">
      <c r="A481" s="586"/>
      <c r="B481" s="1013" t="s">
        <v>667</v>
      </c>
      <c r="C481" s="1014"/>
      <c r="D481" s="940"/>
      <c r="E481" s="941"/>
      <c r="F481" s="1015"/>
      <c r="G481" s="1016"/>
      <c r="H481" s="1015"/>
      <c r="I481" s="1016"/>
      <c r="J481" s="521"/>
      <c r="K481" s="522"/>
      <c r="L481" s="521"/>
    </row>
    <row r="482" spans="1:13">
      <c r="A482" s="586"/>
      <c r="B482" s="1013" t="s">
        <v>668</v>
      </c>
      <c r="C482" s="1014"/>
      <c r="D482" s="940"/>
      <c r="E482" s="941"/>
      <c r="F482" s="1015"/>
      <c r="G482" s="1016"/>
      <c r="H482" s="1015"/>
      <c r="I482" s="1016"/>
      <c r="J482" s="519"/>
      <c r="K482" s="520"/>
      <c r="L482" s="519"/>
      <c r="M482" s="481"/>
    </row>
    <row r="483" spans="1:13">
      <c r="A483" s="586"/>
      <c r="B483" s="1013" t="s">
        <v>669</v>
      </c>
      <c r="C483" s="1014"/>
      <c r="D483" s="940"/>
      <c r="E483" s="941"/>
      <c r="F483" s="1015"/>
      <c r="G483" s="1016"/>
      <c r="H483" s="1015"/>
      <c r="I483" s="1016"/>
      <c r="J483" s="519"/>
      <c r="K483" s="520"/>
      <c r="L483" s="519"/>
      <c r="M483" s="481"/>
    </row>
    <row r="484" spans="1:13">
      <c r="A484" s="586"/>
      <c r="B484" s="1013" t="s">
        <v>670</v>
      </c>
      <c r="C484" s="1014"/>
      <c r="D484" s="940"/>
      <c r="E484" s="941"/>
      <c r="F484" s="1015"/>
      <c r="G484" s="1016"/>
      <c r="H484" s="1015"/>
      <c r="I484" s="1016"/>
      <c r="J484" s="519"/>
      <c r="K484" s="520"/>
      <c r="L484" s="519"/>
      <c r="M484" s="481"/>
    </row>
    <row r="485" spans="1:13">
      <c r="A485" s="494"/>
      <c r="B485" s="483"/>
      <c r="C485" s="483"/>
      <c r="D485" s="483"/>
      <c r="E485" s="483"/>
      <c r="F485" s="483"/>
      <c r="G485" s="483"/>
      <c r="H485" s="483"/>
      <c r="I485" s="483"/>
      <c r="J485" s="483"/>
    </row>
    <row r="486" spans="1:13">
      <c r="A486" s="494"/>
      <c r="B486" s="483"/>
      <c r="C486" s="483"/>
      <c r="D486" s="483"/>
      <c r="E486" s="483"/>
      <c r="F486" s="483"/>
      <c r="G486" s="483"/>
      <c r="H486" s="483"/>
      <c r="I486" s="483"/>
      <c r="J486" s="483"/>
    </row>
    <row r="488" spans="1:13">
      <c r="B488" s="479" t="s">
        <v>374</v>
      </c>
      <c r="C488" s="1051" t="str">
        <f>'[8]Attach 3 (JV)'!B15</f>
        <v>--2018</v>
      </c>
      <c r="D488" s="1051"/>
      <c r="F488" s="523" t="s">
        <v>377</v>
      </c>
      <c r="G488" s="1052" t="str">
        <f>'[8]Attach 3 (JV)'!F15</f>
        <v/>
      </c>
      <c r="H488" s="1052"/>
      <c r="I488" s="1052"/>
    </row>
    <row r="489" spans="1:13">
      <c r="B489" s="479" t="s">
        <v>27</v>
      </c>
      <c r="C489" s="1051" t="str">
        <f>'[8]Attach 3 (JV)'!B16</f>
        <v/>
      </c>
      <c r="D489" s="1051"/>
      <c r="F489" s="523" t="s">
        <v>378</v>
      </c>
      <c r="G489" s="1052" t="str">
        <f>'[8]Attach 3 (JV)'!F16</f>
        <v/>
      </c>
      <c r="H489" s="1052"/>
      <c r="I489" s="1052"/>
    </row>
  </sheetData>
  <sheetProtection password="8182" sheet="1" objects="1" scenarios="1"/>
  <customSheetViews>
    <customSheetView guid="{16EB3259-CB25-4CA6-A644-245DE7F09BB0}" hiddenRows="1" hiddenColumns="1" state="hidden" topLeftCell="A52">
      <selection activeCell="B30" sqref="B30:I30"/>
      <pageMargins left="0.7" right="0.7" top="0.75" bottom="0.75" header="0.3" footer="0.3"/>
    </customSheetView>
    <customSheetView guid="{1DE743AE-9217-47B8-A73B-96738DA30E2C}" hiddenRows="1" hiddenColumns="1" state="hidden" topLeftCell="A52">
      <selection activeCell="B30" sqref="B30:I30"/>
      <pageMargins left="0.7" right="0.7" top="0.75" bottom="0.75" header="0.3" footer="0.3"/>
    </customSheetView>
  </customSheetViews>
  <mergeCells count="418">
    <mergeCell ref="B12:D12"/>
    <mergeCell ref="A16:I16"/>
    <mergeCell ref="B18:G18"/>
    <mergeCell ref="B19:I19"/>
    <mergeCell ref="B20:I20"/>
    <mergeCell ref="B21:I21"/>
    <mergeCell ref="A3:I3"/>
    <mergeCell ref="A5:I5"/>
    <mergeCell ref="A8:E8"/>
    <mergeCell ref="B9:D9"/>
    <mergeCell ref="B10:D10"/>
    <mergeCell ref="B11:D11"/>
    <mergeCell ref="B30:I30"/>
    <mergeCell ref="B32:I32"/>
    <mergeCell ref="B33:I33"/>
    <mergeCell ref="B35:I35"/>
    <mergeCell ref="B36:I36"/>
    <mergeCell ref="B37:I37"/>
    <mergeCell ref="B22:I22"/>
    <mergeCell ref="A24:I24"/>
    <mergeCell ref="A26:I26"/>
    <mergeCell ref="B27:I27"/>
    <mergeCell ref="B28:I28"/>
    <mergeCell ref="B29:I29"/>
    <mergeCell ref="A39:A40"/>
    <mergeCell ref="B39:C40"/>
    <mergeCell ref="D39:E40"/>
    <mergeCell ref="F39:G40"/>
    <mergeCell ref="H39:I40"/>
    <mergeCell ref="B41:C41"/>
    <mergeCell ref="D41:E41"/>
    <mergeCell ref="F41:G41"/>
    <mergeCell ref="H41:I41"/>
    <mergeCell ref="A42:A44"/>
    <mergeCell ref="B42:C44"/>
    <mergeCell ref="D42:E42"/>
    <mergeCell ref="F42:G42"/>
    <mergeCell ref="H42:I42"/>
    <mergeCell ref="D43:E43"/>
    <mergeCell ref="F43:G43"/>
    <mergeCell ref="H43:I43"/>
    <mergeCell ref="D44:E44"/>
    <mergeCell ref="F44:G44"/>
    <mergeCell ref="B47:C47"/>
    <mergeCell ref="D47:E47"/>
    <mergeCell ref="F47:G47"/>
    <mergeCell ref="H47:I47"/>
    <mergeCell ref="B48:C48"/>
    <mergeCell ref="D48:E48"/>
    <mergeCell ref="F48:G48"/>
    <mergeCell ref="H48:I48"/>
    <mergeCell ref="H44:I44"/>
    <mergeCell ref="B45:C45"/>
    <mergeCell ref="D45:E45"/>
    <mergeCell ref="F45:G45"/>
    <mergeCell ref="H45:I45"/>
    <mergeCell ref="B46:C46"/>
    <mergeCell ref="D46:E46"/>
    <mergeCell ref="F46:G46"/>
    <mergeCell ref="H46:I46"/>
    <mergeCell ref="D51:E51"/>
    <mergeCell ref="F51:G51"/>
    <mergeCell ref="H51:I51"/>
    <mergeCell ref="D52:E52"/>
    <mergeCell ref="F52:G52"/>
    <mergeCell ref="H52:I52"/>
    <mergeCell ref="B49:C49"/>
    <mergeCell ref="D49:E49"/>
    <mergeCell ref="F49:G49"/>
    <mergeCell ref="H49:I49"/>
    <mergeCell ref="B50:C50"/>
    <mergeCell ref="D50:E50"/>
    <mergeCell ref="F50:G50"/>
    <mergeCell ref="H50:I50"/>
    <mergeCell ref="B60:I60"/>
    <mergeCell ref="B61:I61"/>
    <mergeCell ref="B62:I62"/>
    <mergeCell ref="B63:I63"/>
    <mergeCell ref="B64:C64"/>
    <mergeCell ref="B65:I65"/>
    <mergeCell ref="D53:E53"/>
    <mergeCell ref="F53:G53"/>
    <mergeCell ref="H53:I53"/>
    <mergeCell ref="B55:I55"/>
    <mergeCell ref="B57:I57"/>
    <mergeCell ref="B59:I59"/>
    <mergeCell ref="B68:E68"/>
    <mergeCell ref="F68:G68"/>
    <mergeCell ref="H68:I68"/>
    <mergeCell ref="B70:E70"/>
    <mergeCell ref="H70:I70"/>
    <mergeCell ref="B66:E66"/>
    <mergeCell ref="F66:G66"/>
    <mergeCell ref="H66:I66"/>
    <mergeCell ref="B67:E67"/>
    <mergeCell ref="F67:G67"/>
    <mergeCell ref="H67:I67"/>
    <mergeCell ref="A72:A75"/>
    <mergeCell ref="B72:E75"/>
    <mergeCell ref="F72:G72"/>
    <mergeCell ref="H72:I72"/>
    <mergeCell ref="F73:G73"/>
    <mergeCell ref="H73:I73"/>
    <mergeCell ref="F74:G74"/>
    <mergeCell ref="H74:I74"/>
    <mergeCell ref="F75:G75"/>
    <mergeCell ref="H75:I75"/>
    <mergeCell ref="B86:E86"/>
    <mergeCell ref="F86:G86"/>
    <mergeCell ref="H86:I86"/>
    <mergeCell ref="B87:E87"/>
    <mergeCell ref="B88:E88"/>
    <mergeCell ref="B90:E90"/>
    <mergeCell ref="F76:G76"/>
    <mergeCell ref="H76:I76"/>
    <mergeCell ref="F77:G77"/>
    <mergeCell ref="H77:I77"/>
    <mergeCell ref="F78:G78"/>
    <mergeCell ref="H78:I78"/>
    <mergeCell ref="H80:I80"/>
    <mergeCell ref="B89:E89"/>
    <mergeCell ref="B95:E95"/>
    <mergeCell ref="F95:I95"/>
    <mergeCell ref="B97:E97"/>
    <mergeCell ref="F97:G97"/>
    <mergeCell ref="H97:I97"/>
    <mergeCell ref="B99:E99"/>
    <mergeCell ref="F99:G99"/>
    <mergeCell ref="H99:I99"/>
    <mergeCell ref="B91:E91"/>
    <mergeCell ref="B92:E92"/>
    <mergeCell ref="F92:G92"/>
    <mergeCell ref="H92:I92"/>
    <mergeCell ref="F93:G93"/>
    <mergeCell ref="F94:G94"/>
    <mergeCell ref="H94:I94"/>
    <mergeCell ref="A101:A104"/>
    <mergeCell ref="B101:E104"/>
    <mergeCell ref="F101:G101"/>
    <mergeCell ref="H101:I101"/>
    <mergeCell ref="F102:G102"/>
    <mergeCell ref="H102:I102"/>
    <mergeCell ref="F103:G103"/>
    <mergeCell ref="H103:I103"/>
    <mergeCell ref="F104:G104"/>
    <mergeCell ref="H104:I104"/>
    <mergeCell ref="B109:E109"/>
    <mergeCell ref="F109:G109"/>
    <mergeCell ref="H109:I109"/>
    <mergeCell ref="B110:E110"/>
    <mergeCell ref="B111:E111"/>
    <mergeCell ref="B112:E112"/>
    <mergeCell ref="F105:G105"/>
    <mergeCell ref="H105:I105"/>
    <mergeCell ref="F106:G106"/>
    <mergeCell ref="H106:I106"/>
    <mergeCell ref="F107:G107"/>
    <mergeCell ref="H107:I107"/>
    <mergeCell ref="B117:E117"/>
    <mergeCell ref="F117:I117"/>
    <mergeCell ref="B119:E119"/>
    <mergeCell ref="F119:G119"/>
    <mergeCell ref="H119:I119"/>
    <mergeCell ref="B121:E121"/>
    <mergeCell ref="F121:G121"/>
    <mergeCell ref="H121:I121"/>
    <mergeCell ref="B113:E113"/>
    <mergeCell ref="B114:E114"/>
    <mergeCell ref="F114:G114"/>
    <mergeCell ref="H114:I114"/>
    <mergeCell ref="F115:G115"/>
    <mergeCell ref="F116:G116"/>
    <mergeCell ref="H116:I116"/>
    <mergeCell ref="F127:G127"/>
    <mergeCell ref="H127:I127"/>
    <mergeCell ref="F128:G128"/>
    <mergeCell ref="H128:I128"/>
    <mergeCell ref="F129:G129"/>
    <mergeCell ref="H129:I129"/>
    <mergeCell ref="A123:A126"/>
    <mergeCell ref="B123:E126"/>
    <mergeCell ref="F123:G123"/>
    <mergeCell ref="H123:I123"/>
    <mergeCell ref="F124:G124"/>
    <mergeCell ref="H124:I124"/>
    <mergeCell ref="F125:G125"/>
    <mergeCell ref="H125:I125"/>
    <mergeCell ref="F126:G126"/>
    <mergeCell ref="H126:I126"/>
    <mergeCell ref="B135:E135"/>
    <mergeCell ref="B136:E136"/>
    <mergeCell ref="F136:G136"/>
    <mergeCell ref="H136:I136"/>
    <mergeCell ref="F137:G137"/>
    <mergeCell ref="F138:G138"/>
    <mergeCell ref="H138:I138"/>
    <mergeCell ref="B131:E131"/>
    <mergeCell ref="F131:G131"/>
    <mergeCell ref="H131:I131"/>
    <mergeCell ref="B132:E132"/>
    <mergeCell ref="B133:E133"/>
    <mergeCell ref="B134:E134"/>
    <mergeCell ref="A345:A348"/>
    <mergeCell ref="B345:E345"/>
    <mergeCell ref="F345:G345"/>
    <mergeCell ref="H345:I345"/>
    <mergeCell ref="F346:G346"/>
    <mergeCell ref="H346:I346"/>
    <mergeCell ref="B347:E347"/>
    <mergeCell ref="B139:E139"/>
    <mergeCell ref="F139:I139"/>
    <mergeCell ref="A340:I340"/>
    <mergeCell ref="B341:E341"/>
    <mergeCell ref="F341:G341"/>
    <mergeCell ref="H341:I341"/>
    <mergeCell ref="F347:G347"/>
    <mergeCell ref="H347:I347"/>
    <mergeCell ref="B348:E348"/>
    <mergeCell ref="F348:G348"/>
    <mergeCell ref="H348:I348"/>
    <mergeCell ref="B349:E349"/>
    <mergeCell ref="F349:G349"/>
    <mergeCell ref="H349:I349"/>
    <mergeCell ref="B343:E343"/>
    <mergeCell ref="F343:G343"/>
    <mergeCell ref="H343:I343"/>
    <mergeCell ref="B355:E355"/>
    <mergeCell ref="F355:G355"/>
    <mergeCell ref="H355:I355"/>
    <mergeCell ref="B356:E356"/>
    <mergeCell ref="F356:G356"/>
    <mergeCell ref="H356:I356"/>
    <mergeCell ref="F350:G350"/>
    <mergeCell ref="H350:I350"/>
    <mergeCell ref="F351:G351"/>
    <mergeCell ref="H351:I351"/>
    <mergeCell ref="B354:E354"/>
    <mergeCell ref="F354:G354"/>
    <mergeCell ref="H354:I354"/>
    <mergeCell ref="B359:E359"/>
    <mergeCell ref="F359:G359"/>
    <mergeCell ref="H359:I359"/>
    <mergeCell ref="B360:E360"/>
    <mergeCell ref="F360:G360"/>
    <mergeCell ref="H360:I360"/>
    <mergeCell ref="B357:E357"/>
    <mergeCell ref="F357:G357"/>
    <mergeCell ref="H357:I357"/>
    <mergeCell ref="B358:E358"/>
    <mergeCell ref="F358:G358"/>
    <mergeCell ref="H358:I358"/>
    <mergeCell ref="B361:E361"/>
    <mergeCell ref="F361:G361"/>
    <mergeCell ref="H361:I361"/>
    <mergeCell ref="A362:A366"/>
    <mergeCell ref="B362:E366"/>
    <mergeCell ref="F362:G362"/>
    <mergeCell ref="H362:I362"/>
    <mergeCell ref="F363:G363"/>
    <mergeCell ref="H363:I363"/>
    <mergeCell ref="F364:G364"/>
    <mergeCell ref="B371:E371"/>
    <mergeCell ref="F371:G371"/>
    <mergeCell ref="B372:E372"/>
    <mergeCell ref="F372:G372"/>
    <mergeCell ref="H372:I372"/>
    <mergeCell ref="B373:E373"/>
    <mergeCell ref="F373:G373"/>
    <mergeCell ref="H373:I373"/>
    <mergeCell ref="H364:I364"/>
    <mergeCell ref="B368:E368"/>
    <mergeCell ref="B369:E369"/>
    <mergeCell ref="B370:E370"/>
    <mergeCell ref="F370:G370"/>
    <mergeCell ref="H370:I370"/>
    <mergeCell ref="B374:E374"/>
    <mergeCell ref="B375:E375"/>
    <mergeCell ref="B376:E376"/>
    <mergeCell ref="F376:G376"/>
    <mergeCell ref="H376:I376"/>
    <mergeCell ref="A377:A381"/>
    <mergeCell ref="B377:E381"/>
    <mergeCell ref="F377:G377"/>
    <mergeCell ref="H377:I377"/>
    <mergeCell ref="F378:G378"/>
    <mergeCell ref="B386:E386"/>
    <mergeCell ref="F386:G386"/>
    <mergeCell ref="H386:I386"/>
    <mergeCell ref="B388:E388"/>
    <mergeCell ref="F388:G388"/>
    <mergeCell ref="H388:I388"/>
    <mergeCell ref="H378:I378"/>
    <mergeCell ref="F379:G379"/>
    <mergeCell ref="H379:I379"/>
    <mergeCell ref="B382:E382"/>
    <mergeCell ref="B383:E383"/>
    <mergeCell ref="A384:I384"/>
    <mergeCell ref="F394:G394"/>
    <mergeCell ref="H394:I394"/>
    <mergeCell ref="B395:E395"/>
    <mergeCell ref="F395:G395"/>
    <mergeCell ref="H395:I395"/>
    <mergeCell ref="B396:E396"/>
    <mergeCell ref="F396:G396"/>
    <mergeCell ref="H396:I396"/>
    <mergeCell ref="A390:A395"/>
    <mergeCell ref="B390:E390"/>
    <mergeCell ref="F390:G390"/>
    <mergeCell ref="H390:I390"/>
    <mergeCell ref="B391:E391"/>
    <mergeCell ref="F391:G391"/>
    <mergeCell ref="H391:I391"/>
    <mergeCell ref="B392:E392"/>
    <mergeCell ref="B393:E393"/>
    <mergeCell ref="B394:E394"/>
    <mergeCell ref="B402:E402"/>
    <mergeCell ref="F402:G402"/>
    <mergeCell ref="H402:I402"/>
    <mergeCell ref="B403:E403"/>
    <mergeCell ref="F403:G403"/>
    <mergeCell ref="H403:I403"/>
    <mergeCell ref="F397:G397"/>
    <mergeCell ref="H397:I397"/>
    <mergeCell ref="F398:G398"/>
    <mergeCell ref="H398:I398"/>
    <mergeCell ref="B401:E401"/>
    <mergeCell ref="F401:G401"/>
    <mergeCell ref="H401:I401"/>
    <mergeCell ref="B406:E406"/>
    <mergeCell ref="F406:G406"/>
    <mergeCell ref="H406:I406"/>
    <mergeCell ref="B407:E407"/>
    <mergeCell ref="F407:G407"/>
    <mergeCell ref="H407:I407"/>
    <mergeCell ref="B404:E404"/>
    <mergeCell ref="F404:G404"/>
    <mergeCell ref="H404:I404"/>
    <mergeCell ref="B405:E405"/>
    <mergeCell ref="F405:G405"/>
    <mergeCell ref="H405:I405"/>
    <mergeCell ref="B456:E456"/>
    <mergeCell ref="F456:I456"/>
    <mergeCell ref="B458:C458"/>
    <mergeCell ref="D458:E458"/>
    <mergeCell ref="B459:E459"/>
    <mergeCell ref="F459:G459"/>
    <mergeCell ref="B445:I445"/>
    <mergeCell ref="B447:I447"/>
    <mergeCell ref="B449:I449"/>
    <mergeCell ref="B451:I451"/>
    <mergeCell ref="B453:I453"/>
    <mergeCell ref="B455:I455"/>
    <mergeCell ref="B463:C463"/>
    <mergeCell ref="D463:E463"/>
    <mergeCell ref="F463:I463"/>
    <mergeCell ref="B464:C464"/>
    <mergeCell ref="D464:E464"/>
    <mergeCell ref="F464:I464"/>
    <mergeCell ref="B460:C460"/>
    <mergeCell ref="D460:E460"/>
    <mergeCell ref="F460:I460"/>
    <mergeCell ref="B462:C462"/>
    <mergeCell ref="D462:E462"/>
    <mergeCell ref="F462:I462"/>
    <mergeCell ref="B469:I469"/>
    <mergeCell ref="B470:I470"/>
    <mergeCell ref="C471:I471"/>
    <mergeCell ref="C473:I473"/>
    <mergeCell ref="B475:I475"/>
    <mergeCell ref="B477:I477"/>
    <mergeCell ref="D465:E465"/>
    <mergeCell ref="F465:I465"/>
    <mergeCell ref="B466:C466"/>
    <mergeCell ref="D466:E466"/>
    <mergeCell ref="F466:I466"/>
    <mergeCell ref="B467:C467"/>
    <mergeCell ref="D467:E467"/>
    <mergeCell ref="F467:I467"/>
    <mergeCell ref="B480:C480"/>
    <mergeCell ref="D480:E480"/>
    <mergeCell ref="F480:G480"/>
    <mergeCell ref="H480:I480"/>
    <mergeCell ref="B481:C481"/>
    <mergeCell ref="D481:E481"/>
    <mergeCell ref="F481:G481"/>
    <mergeCell ref="H481:I481"/>
    <mergeCell ref="B478:C478"/>
    <mergeCell ref="D478:E478"/>
    <mergeCell ref="F478:G478"/>
    <mergeCell ref="H478:I478"/>
    <mergeCell ref="B479:C479"/>
    <mergeCell ref="D479:E479"/>
    <mergeCell ref="F479:G479"/>
    <mergeCell ref="H479:I479"/>
    <mergeCell ref="C489:D489"/>
    <mergeCell ref="G489:I489"/>
    <mergeCell ref="B79:E79"/>
    <mergeCell ref="B80:E80"/>
    <mergeCell ref="B83:E83"/>
    <mergeCell ref="B84:E84"/>
    <mergeCell ref="B85:E85"/>
    <mergeCell ref="F79:G79"/>
    <mergeCell ref="H79:I79"/>
    <mergeCell ref="F80:G80"/>
    <mergeCell ref="B484:C484"/>
    <mergeCell ref="D484:E484"/>
    <mergeCell ref="F484:G484"/>
    <mergeCell ref="H484:I484"/>
    <mergeCell ref="C488:D488"/>
    <mergeCell ref="G488:I488"/>
    <mergeCell ref="B482:C482"/>
    <mergeCell ref="D482:E482"/>
    <mergeCell ref="F482:G482"/>
    <mergeCell ref="H482:I482"/>
    <mergeCell ref="B483:C483"/>
    <mergeCell ref="D483:E483"/>
    <mergeCell ref="F483:G483"/>
    <mergeCell ref="H483:I483"/>
  </mergeCells>
  <conditionalFormatting sqref="A19">
    <cfRule type="expression" dxfId="44" priority="12" stopIfTrue="1">
      <formula>$N$18="Sole Bidder"</formula>
    </cfRule>
    <cfRule type="expression" dxfId="43" priority="13" stopIfTrue="1">
      <formula>$N$18=1</formula>
    </cfRule>
  </conditionalFormatting>
  <conditionalFormatting sqref="A20:I21">
    <cfRule type="expression" dxfId="42" priority="9" stopIfTrue="1">
      <formula>$N$20=2</formula>
    </cfRule>
  </conditionalFormatting>
  <conditionalFormatting sqref="A22:I22">
    <cfRule type="expression" dxfId="41" priority="10" stopIfTrue="1">
      <formula>AND($N$20=2,$N$21="2 or more")</formula>
    </cfRule>
  </conditionalFormatting>
  <conditionalFormatting sqref="A24:I24 A32:I33 F457:I457 D478:E478">
    <cfRule type="expression" dxfId="40" priority="19" stopIfTrue="1">
      <formula>$N$18="Sole Bidder"</formula>
    </cfRule>
  </conditionalFormatting>
  <conditionalFormatting sqref="A458:I458 A459:E459 H459:I459 A460:C460 A461 C461 A462:C463 A464:A466 A467:C467 F467:I467">
    <cfRule type="expression" dxfId="39" priority="4">
      <formula>"N20=1"</formula>
    </cfRule>
  </conditionalFormatting>
  <conditionalFormatting sqref="A468:I468 A469">
    <cfRule type="expression" dxfId="38" priority="18" stopIfTrue="1">
      <formula>$N$18="Sole Bidder"</formula>
    </cfRule>
  </conditionalFormatting>
  <conditionalFormatting sqref="B461">
    <cfRule type="expression" dxfId="37" priority="3" stopIfTrue="1">
      <formula>#REF!="No"</formula>
    </cfRule>
  </conditionalFormatting>
  <conditionalFormatting sqref="B465">
    <cfRule type="expression" dxfId="36" priority="1" stopIfTrue="1">
      <formula>#REF!="No"</formula>
    </cfRule>
  </conditionalFormatting>
  <conditionalFormatting sqref="B464:C464 C465 B466:C466">
    <cfRule type="expression" dxfId="35" priority="2">
      <formula>"N20=1"</formula>
    </cfRule>
  </conditionalFormatting>
  <conditionalFormatting sqref="B18:G18">
    <cfRule type="expression" dxfId="34" priority="8" stopIfTrue="1">
      <formula>$N$20=2</formula>
    </cfRule>
  </conditionalFormatting>
  <conditionalFormatting sqref="B19:I19">
    <cfRule type="expression" dxfId="33" priority="11" stopIfTrue="1">
      <formula>$N$20&lt;2</formula>
    </cfRule>
  </conditionalFormatting>
  <conditionalFormatting sqref="F41:G44">
    <cfRule type="expression" dxfId="32" priority="17" stopIfTrue="1">
      <formula>$N$20=2</formula>
    </cfRule>
  </conditionalFormatting>
  <conditionalFormatting sqref="F45:G53">
    <cfRule type="expression" dxfId="31" priority="15" stopIfTrue="1">
      <formula>$N$20=2</formula>
    </cfRule>
  </conditionalFormatting>
  <conditionalFormatting sqref="F478:I484">
    <cfRule type="expression" dxfId="30" priority="5" stopIfTrue="1">
      <formula>$N$454&lt;2</formula>
    </cfRule>
  </conditionalFormatting>
  <conditionalFormatting sqref="H41:I44">
    <cfRule type="expression" dxfId="29" priority="16" stopIfTrue="1">
      <formula>AND($N$20=2,$N$21="2 or more")</formula>
    </cfRule>
  </conditionalFormatting>
  <conditionalFormatting sqref="H45:I53">
    <cfRule type="expression" dxfId="28" priority="14" stopIfTrue="1">
      <formula>AND($N$20=2,$N$21="2 or more")</formula>
    </cfRule>
  </conditionalFormatting>
  <conditionalFormatting sqref="H478:I484">
    <cfRule type="expression" dxfId="27" priority="6" stopIfTrue="1">
      <formula>$N$455=1</formula>
    </cfRule>
  </conditionalFormatting>
  <dataValidations disablePrompts="1" count="7">
    <dataValidation type="list" allowBlank="1" showInputMessage="1" showErrorMessage="1" sqref="F66:G66" xr:uid="{00000000-0002-0000-0700-000000000000}">
      <formula1>$N$119:$N$119</formula1>
    </dataValidation>
    <dataValidation type="list" allowBlank="1" showInputMessage="1" showErrorMessage="1" sqref="H66:I66" xr:uid="{00000000-0002-0000-0700-000001000000}">
      <formula1>$N$119:$N$120</formula1>
    </dataValidation>
    <dataValidation type="list" allowBlank="1" showInputMessage="1" showErrorMessage="1" sqref="F341:I341 F386:I386" xr:uid="{00000000-0002-0000-0700-000002000000}">
      <formula1>"Circuit Breaker"</formula1>
    </dataValidation>
    <dataValidation type="list" allowBlank="1" showInputMessage="1" showErrorMessage="1" sqref="F373:I373" xr:uid="{00000000-0002-0000-0700-000003000000}">
      <formula1>"Prime Contractor, Partner of JV,Sub Contractor"</formula1>
    </dataValidation>
    <dataValidation type="list" allowBlank="1" showInputMessage="1" showErrorMessage="1" sqref="F459 F383:I383" xr:uid="{00000000-0002-0000-0700-000004000000}">
      <formula1>"Yes, No"</formula1>
    </dataValidation>
    <dataValidation type="list" allowBlank="1" showInputMessage="1" showErrorMessage="1" sqref="H480:H484 F480:F484 D480:D484 F357:I357 F404:I407 F376:I376" xr:uid="{00000000-0002-0000-0700-000005000000}">
      <formula1>"Yes,No"</formula1>
    </dataValidation>
    <dataValidation type="list" allowBlank="1" showInputMessage="1" showErrorMessage="1" sqref="F67:I67" xr:uid="{00000000-0002-0000-0700-000006000000}">
      <formula1>"Original Equipment Manufacturer (OEM), Authorized dealer/sub dealer of original manufacturer, authorized representative of original manufacturer"</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238017" r:id="rId3" name="Check Box 1">
              <controlPr defaultSize="0" autoFill="0" autoLine="0" autoPict="0">
                <anchor moveWithCells="1" sizeWithCells="1">
                  <from>
                    <xdr:col>5</xdr:col>
                    <xdr:colOff>57150</xdr:colOff>
                    <xdr:row>133</xdr:row>
                    <xdr:rowOff>66675</xdr:rowOff>
                  </from>
                  <to>
                    <xdr:col>5</xdr:col>
                    <xdr:colOff>704850</xdr:colOff>
                    <xdr:row>134</xdr:row>
                    <xdr:rowOff>419100</xdr:rowOff>
                  </to>
                </anchor>
              </controlPr>
            </control>
          </mc:Choice>
        </mc:AlternateContent>
        <mc:AlternateContent xmlns:mc="http://schemas.openxmlformats.org/markup-compatibility/2006">
          <mc:Choice Requires="x14">
            <control shapeId="1238018" r:id="rId4" name="Check Box 2">
              <controlPr defaultSize="0" autoFill="0" autoLine="0" autoPict="0">
                <anchor moveWithCells="1" sizeWithCells="1">
                  <from>
                    <xdr:col>5</xdr:col>
                    <xdr:colOff>1057275</xdr:colOff>
                    <xdr:row>133</xdr:row>
                    <xdr:rowOff>66675</xdr:rowOff>
                  </from>
                  <to>
                    <xdr:col>6</xdr:col>
                    <xdr:colOff>781050</xdr:colOff>
                    <xdr:row>134</xdr:row>
                    <xdr:rowOff>419100</xdr:rowOff>
                  </to>
                </anchor>
              </controlPr>
            </control>
          </mc:Choice>
        </mc:AlternateContent>
        <mc:AlternateContent xmlns:mc="http://schemas.openxmlformats.org/markup-compatibility/2006">
          <mc:Choice Requires="x14">
            <control shapeId="1238019" r:id="rId5" name="Check Box 3">
              <controlPr defaultSize="0" autoFill="0" autoLine="0" autoPict="0">
                <anchor moveWithCells="1" sizeWithCells="1">
                  <from>
                    <xdr:col>5</xdr:col>
                    <xdr:colOff>9525</xdr:colOff>
                    <xdr:row>134</xdr:row>
                    <xdr:rowOff>228600</xdr:rowOff>
                  </from>
                  <to>
                    <xdr:col>6</xdr:col>
                    <xdr:colOff>9525</xdr:colOff>
                    <xdr:row>135</xdr:row>
                    <xdr:rowOff>323850</xdr:rowOff>
                  </to>
                </anchor>
              </controlPr>
            </control>
          </mc:Choice>
        </mc:AlternateContent>
        <mc:AlternateContent xmlns:mc="http://schemas.openxmlformats.org/markup-compatibility/2006">
          <mc:Choice Requires="x14">
            <control shapeId="1238020" r:id="rId6" name="Check Box 4">
              <controlPr defaultSize="0" autoFill="0" autoLine="0" autoPict="0">
                <anchor moveWithCells="1" sizeWithCells="1">
                  <from>
                    <xdr:col>7</xdr:col>
                    <xdr:colOff>47625</xdr:colOff>
                    <xdr:row>133</xdr:row>
                    <xdr:rowOff>57150</xdr:rowOff>
                  </from>
                  <to>
                    <xdr:col>7</xdr:col>
                    <xdr:colOff>866775</xdr:colOff>
                    <xdr:row>134</xdr:row>
                    <xdr:rowOff>400050</xdr:rowOff>
                  </to>
                </anchor>
              </controlPr>
            </control>
          </mc:Choice>
        </mc:AlternateContent>
        <mc:AlternateContent xmlns:mc="http://schemas.openxmlformats.org/markup-compatibility/2006">
          <mc:Choice Requires="x14">
            <control shapeId="1238021" r:id="rId7" name="Check Box 5">
              <controlPr defaultSize="0" autoFill="0" autoLine="0" autoPict="0">
                <anchor moveWithCells="1" sizeWithCells="1">
                  <from>
                    <xdr:col>7</xdr:col>
                    <xdr:colOff>1057275</xdr:colOff>
                    <xdr:row>133</xdr:row>
                    <xdr:rowOff>57150</xdr:rowOff>
                  </from>
                  <to>
                    <xdr:col>8</xdr:col>
                    <xdr:colOff>962025</xdr:colOff>
                    <xdr:row>134</xdr:row>
                    <xdr:rowOff>400050</xdr:rowOff>
                  </to>
                </anchor>
              </controlPr>
            </control>
          </mc:Choice>
        </mc:AlternateContent>
        <mc:AlternateContent xmlns:mc="http://schemas.openxmlformats.org/markup-compatibility/2006">
          <mc:Choice Requires="x14">
            <control shapeId="1238022" r:id="rId8" name="Check Box 6">
              <controlPr defaultSize="0" autoFill="0" autoLine="0" autoPict="0">
                <anchor moveWithCells="1" sizeWithCells="1">
                  <from>
                    <xdr:col>7</xdr:col>
                    <xdr:colOff>57150</xdr:colOff>
                    <xdr:row>134</xdr:row>
                    <xdr:rowOff>228600</xdr:rowOff>
                  </from>
                  <to>
                    <xdr:col>7</xdr:col>
                    <xdr:colOff>1095375</xdr:colOff>
                    <xdr:row>135</xdr:row>
                    <xdr:rowOff>390525</xdr:rowOff>
                  </to>
                </anchor>
              </controlPr>
            </control>
          </mc:Choice>
        </mc:AlternateContent>
        <mc:AlternateContent xmlns:mc="http://schemas.openxmlformats.org/markup-compatibility/2006">
          <mc:Choice Requires="x14">
            <control shapeId="1238023" r:id="rId9" name="Check Box 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4" r:id="rId10" name="Check Box 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5" r:id="rId11" name="Check Box 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6" r:id="rId12" name="Check Box 1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7" r:id="rId13" name="Check Box 1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28" r:id="rId14" name="Check Box 1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29" r:id="rId15" name="Check Box 1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30" r:id="rId16" name="Check Box 1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31" r:id="rId17" name="Check Box 1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2" r:id="rId18" name="Check Box 1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33" r:id="rId19" name="Check Box 1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4" r:id="rId20" name="Check Box 1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5" r:id="rId21" name="Check Box 1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6" r:id="rId22" name="Check Box 2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7" r:id="rId23" name="Check Box 2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38" r:id="rId24" name="Check Box 2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39" r:id="rId25" name="Check Box 2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40" r:id="rId26" name="Check Box 2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41" r:id="rId27" name="Check Box 2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2" r:id="rId28" name="Check Box 2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43" r:id="rId29" name="Check Box 2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4" r:id="rId30" name="Check Box 2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5" r:id="rId31" name="Check Box 2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6" r:id="rId32" name="Check Box 3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7" r:id="rId33" name="Check Box 3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48" r:id="rId34" name="Check Box 3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49" r:id="rId35" name="Check Box 3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50" r:id="rId36" name="Check Box 3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51" r:id="rId37" name="Check Box 3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2" r:id="rId38" name="Check Box 3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53" r:id="rId39" name="Check Box 3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4" r:id="rId40" name="Check Box 3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5" r:id="rId41" name="Check Box 3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6" r:id="rId42" name="Check Box 4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7" r:id="rId43" name="Check Box 4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58" r:id="rId44" name="Check Box 4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59" r:id="rId45" name="Check Box 4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60" r:id="rId46" name="Check Box 4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61" r:id="rId47" name="Check Box 4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62" r:id="rId48" name="Check Box 4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63" r:id="rId49" name="Check Box 47">
              <controlPr defaultSize="0" autoFill="0" autoLine="0" autoPict="0">
                <anchor moveWithCells="1" sizeWithCells="1">
                  <from>
                    <xdr:col>5</xdr:col>
                    <xdr:colOff>57150</xdr:colOff>
                    <xdr:row>111</xdr:row>
                    <xdr:rowOff>66675</xdr:rowOff>
                  </from>
                  <to>
                    <xdr:col>5</xdr:col>
                    <xdr:colOff>704850</xdr:colOff>
                    <xdr:row>112</xdr:row>
                    <xdr:rowOff>419100</xdr:rowOff>
                  </to>
                </anchor>
              </controlPr>
            </control>
          </mc:Choice>
        </mc:AlternateContent>
        <mc:AlternateContent xmlns:mc="http://schemas.openxmlformats.org/markup-compatibility/2006">
          <mc:Choice Requires="x14">
            <control shapeId="1238064" r:id="rId50" name="Check Box 48">
              <controlPr defaultSize="0" autoFill="0" autoLine="0" autoPict="0">
                <anchor moveWithCells="1" sizeWithCells="1">
                  <from>
                    <xdr:col>5</xdr:col>
                    <xdr:colOff>1057275</xdr:colOff>
                    <xdr:row>111</xdr:row>
                    <xdr:rowOff>66675</xdr:rowOff>
                  </from>
                  <to>
                    <xdr:col>6</xdr:col>
                    <xdr:colOff>781050</xdr:colOff>
                    <xdr:row>112</xdr:row>
                    <xdr:rowOff>419100</xdr:rowOff>
                  </to>
                </anchor>
              </controlPr>
            </control>
          </mc:Choice>
        </mc:AlternateContent>
        <mc:AlternateContent xmlns:mc="http://schemas.openxmlformats.org/markup-compatibility/2006">
          <mc:Choice Requires="x14">
            <control shapeId="1238065" r:id="rId51" name="Check Box 49">
              <controlPr defaultSize="0" autoFill="0" autoLine="0" autoPict="0">
                <anchor moveWithCells="1" sizeWithCells="1">
                  <from>
                    <xdr:col>5</xdr:col>
                    <xdr:colOff>9525</xdr:colOff>
                    <xdr:row>112</xdr:row>
                    <xdr:rowOff>228600</xdr:rowOff>
                  </from>
                  <to>
                    <xdr:col>6</xdr:col>
                    <xdr:colOff>9525</xdr:colOff>
                    <xdr:row>113</xdr:row>
                    <xdr:rowOff>323850</xdr:rowOff>
                  </to>
                </anchor>
              </controlPr>
            </control>
          </mc:Choice>
        </mc:AlternateContent>
        <mc:AlternateContent xmlns:mc="http://schemas.openxmlformats.org/markup-compatibility/2006">
          <mc:Choice Requires="x14">
            <control shapeId="1238066" r:id="rId52" name="Check Box 50">
              <controlPr defaultSize="0" autoFill="0" autoLine="0" autoPict="0">
                <anchor moveWithCells="1" sizeWithCells="1">
                  <from>
                    <xdr:col>7</xdr:col>
                    <xdr:colOff>47625</xdr:colOff>
                    <xdr:row>111</xdr:row>
                    <xdr:rowOff>57150</xdr:rowOff>
                  </from>
                  <to>
                    <xdr:col>7</xdr:col>
                    <xdr:colOff>866775</xdr:colOff>
                    <xdr:row>112</xdr:row>
                    <xdr:rowOff>400050</xdr:rowOff>
                  </to>
                </anchor>
              </controlPr>
            </control>
          </mc:Choice>
        </mc:AlternateContent>
        <mc:AlternateContent xmlns:mc="http://schemas.openxmlformats.org/markup-compatibility/2006">
          <mc:Choice Requires="x14">
            <control shapeId="1238067" r:id="rId53" name="Check Box 51">
              <controlPr defaultSize="0" autoFill="0" autoLine="0" autoPict="0">
                <anchor moveWithCells="1" sizeWithCells="1">
                  <from>
                    <xdr:col>7</xdr:col>
                    <xdr:colOff>1057275</xdr:colOff>
                    <xdr:row>111</xdr:row>
                    <xdr:rowOff>57150</xdr:rowOff>
                  </from>
                  <to>
                    <xdr:col>8</xdr:col>
                    <xdr:colOff>962025</xdr:colOff>
                    <xdr:row>112</xdr:row>
                    <xdr:rowOff>400050</xdr:rowOff>
                  </to>
                </anchor>
              </controlPr>
            </control>
          </mc:Choice>
        </mc:AlternateContent>
        <mc:AlternateContent xmlns:mc="http://schemas.openxmlformats.org/markup-compatibility/2006">
          <mc:Choice Requires="x14">
            <control shapeId="1238068" r:id="rId54" name="Check Box 52">
              <controlPr defaultSize="0" autoFill="0" autoLine="0" autoPict="0">
                <anchor moveWithCells="1" sizeWithCells="1">
                  <from>
                    <xdr:col>7</xdr:col>
                    <xdr:colOff>57150</xdr:colOff>
                    <xdr:row>112</xdr:row>
                    <xdr:rowOff>228600</xdr:rowOff>
                  </from>
                  <to>
                    <xdr:col>7</xdr:col>
                    <xdr:colOff>1095375</xdr:colOff>
                    <xdr:row>113</xdr:row>
                    <xdr:rowOff>390525</xdr:rowOff>
                  </to>
                </anchor>
              </controlPr>
            </control>
          </mc:Choice>
        </mc:AlternateContent>
        <mc:AlternateContent xmlns:mc="http://schemas.openxmlformats.org/markup-compatibility/2006">
          <mc:Choice Requires="x14">
            <control shapeId="1238069" r:id="rId55" name="Check Box 53">
              <controlPr defaultSize="0" autoFill="0" autoLine="0" autoPict="0">
                <anchor moveWithCells="1" sizeWithCells="1">
                  <from>
                    <xdr:col>5</xdr:col>
                    <xdr:colOff>57150</xdr:colOff>
                    <xdr:row>89</xdr:row>
                    <xdr:rowOff>66675</xdr:rowOff>
                  </from>
                  <to>
                    <xdr:col>5</xdr:col>
                    <xdr:colOff>704850</xdr:colOff>
                    <xdr:row>90</xdr:row>
                    <xdr:rowOff>419100</xdr:rowOff>
                  </to>
                </anchor>
              </controlPr>
            </control>
          </mc:Choice>
        </mc:AlternateContent>
        <mc:AlternateContent xmlns:mc="http://schemas.openxmlformats.org/markup-compatibility/2006">
          <mc:Choice Requires="x14">
            <control shapeId="1238070" r:id="rId56" name="Check Box 54">
              <controlPr defaultSize="0" autoFill="0" autoLine="0" autoPict="0">
                <anchor moveWithCells="1" sizeWithCells="1">
                  <from>
                    <xdr:col>5</xdr:col>
                    <xdr:colOff>1057275</xdr:colOff>
                    <xdr:row>89</xdr:row>
                    <xdr:rowOff>66675</xdr:rowOff>
                  </from>
                  <to>
                    <xdr:col>6</xdr:col>
                    <xdr:colOff>781050</xdr:colOff>
                    <xdr:row>90</xdr:row>
                    <xdr:rowOff>419100</xdr:rowOff>
                  </to>
                </anchor>
              </controlPr>
            </control>
          </mc:Choice>
        </mc:AlternateContent>
        <mc:AlternateContent xmlns:mc="http://schemas.openxmlformats.org/markup-compatibility/2006">
          <mc:Choice Requires="x14">
            <control shapeId="1238071" r:id="rId57" name="Check Box 55">
              <controlPr defaultSize="0" autoFill="0" autoLine="0" autoPict="0">
                <anchor moveWithCells="1" sizeWithCells="1">
                  <from>
                    <xdr:col>5</xdr:col>
                    <xdr:colOff>9525</xdr:colOff>
                    <xdr:row>90</xdr:row>
                    <xdr:rowOff>228600</xdr:rowOff>
                  </from>
                  <to>
                    <xdr:col>6</xdr:col>
                    <xdr:colOff>9525</xdr:colOff>
                    <xdr:row>91</xdr:row>
                    <xdr:rowOff>323850</xdr:rowOff>
                  </to>
                </anchor>
              </controlPr>
            </control>
          </mc:Choice>
        </mc:AlternateContent>
        <mc:AlternateContent xmlns:mc="http://schemas.openxmlformats.org/markup-compatibility/2006">
          <mc:Choice Requires="x14">
            <control shapeId="1238072" r:id="rId58" name="Check Box 56">
              <controlPr defaultSize="0" autoFill="0" autoLine="0" autoPict="0">
                <anchor moveWithCells="1" sizeWithCells="1">
                  <from>
                    <xdr:col>7</xdr:col>
                    <xdr:colOff>47625</xdr:colOff>
                    <xdr:row>89</xdr:row>
                    <xdr:rowOff>57150</xdr:rowOff>
                  </from>
                  <to>
                    <xdr:col>7</xdr:col>
                    <xdr:colOff>866775</xdr:colOff>
                    <xdr:row>90</xdr:row>
                    <xdr:rowOff>400050</xdr:rowOff>
                  </to>
                </anchor>
              </controlPr>
            </control>
          </mc:Choice>
        </mc:AlternateContent>
        <mc:AlternateContent xmlns:mc="http://schemas.openxmlformats.org/markup-compatibility/2006">
          <mc:Choice Requires="x14">
            <control shapeId="1238073" r:id="rId59" name="Check Box 57">
              <controlPr defaultSize="0" autoFill="0" autoLine="0" autoPict="0">
                <anchor moveWithCells="1" sizeWithCells="1">
                  <from>
                    <xdr:col>7</xdr:col>
                    <xdr:colOff>1057275</xdr:colOff>
                    <xdr:row>89</xdr:row>
                    <xdr:rowOff>57150</xdr:rowOff>
                  </from>
                  <to>
                    <xdr:col>8</xdr:col>
                    <xdr:colOff>962025</xdr:colOff>
                    <xdr:row>90</xdr:row>
                    <xdr:rowOff>400050</xdr:rowOff>
                  </to>
                </anchor>
              </controlPr>
            </control>
          </mc:Choice>
        </mc:AlternateContent>
        <mc:AlternateContent xmlns:mc="http://schemas.openxmlformats.org/markup-compatibility/2006">
          <mc:Choice Requires="x14">
            <control shapeId="1238074" r:id="rId60" name="Check Box 58">
              <controlPr defaultSize="0" autoFill="0" autoLine="0" autoPict="0">
                <anchor moveWithCells="1" sizeWithCells="1">
                  <from>
                    <xdr:col>7</xdr:col>
                    <xdr:colOff>57150</xdr:colOff>
                    <xdr:row>90</xdr:row>
                    <xdr:rowOff>228600</xdr:rowOff>
                  </from>
                  <to>
                    <xdr:col>7</xdr:col>
                    <xdr:colOff>1095375</xdr:colOff>
                    <xdr:row>91</xdr:row>
                    <xdr:rowOff>390525</xdr:rowOff>
                  </to>
                </anchor>
              </controlPr>
            </control>
          </mc:Choice>
        </mc:AlternateContent>
        <mc:AlternateContent xmlns:mc="http://schemas.openxmlformats.org/markup-compatibility/2006">
          <mc:Choice Requires="x14">
            <control shapeId="1238075" r:id="rId61" name="Check Box 59">
              <controlPr defaultSize="0" autoFill="0" autoLine="0" autoPict="0">
                <anchor moveWithCells="1" sizeWithCells="1">
                  <from>
                    <xdr:col>5</xdr:col>
                    <xdr:colOff>57150</xdr:colOff>
                    <xdr:row>133</xdr:row>
                    <xdr:rowOff>66675</xdr:rowOff>
                  </from>
                  <to>
                    <xdr:col>5</xdr:col>
                    <xdr:colOff>704850</xdr:colOff>
                    <xdr:row>134</xdr:row>
                    <xdr:rowOff>419100</xdr:rowOff>
                  </to>
                </anchor>
              </controlPr>
            </control>
          </mc:Choice>
        </mc:AlternateContent>
        <mc:AlternateContent xmlns:mc="http://schemas.openxmlformats.org/markup-compatibility/2006">
          <mc:Choice Requires="x14">
            <control shapeId="1238076" r:id="rId62" name="Check Box 60">
              <controlPr defaultSize="0" autoFill="0" autoLine="0" autoPict="0">
                <anchor moveWithCells="1" sizeWithCells="1">
                  <from>
                    <xdr:col>5</xdr:col>
                    <xdr:colOff>1057275</xdr:colOff>
                    <xdr:row>133</xdr:row>
                    <xdr:rowOff>66675</xdr:rowOff>
                  </from>
                  <to>
                    <xdr:col>6</xdr:col>
                    <xdr:colOff>781050</xdr:colOff>
                    <xdr:row>134</xdr:row>
                    <xdr:rowOff>419100</xdr:rowOff>
                  </to>
                </anchor>
              </controlPr>
            </control>
          </mc:Choice>
        </mc:AlternateContent>
        <mc:AlternateContent xmlns:mc="http://schemas.openxmlformats.org/markup-compatibility/2006">
          <mc:Choice Requires="x14">
            <control shapeId="1238077" r:id="rId63" name="Check Box 61">
              <controlPr defaultSize="0" autoFill="0" autoLine="0" autoPict="0">
                <anchor moveWithCells="1" sizeWithCells="1">
                  <from>
                    <xdr:col>5</xdr:col>
                    <xdr:colOff>9525</xdr:colOff>
                    <xdr:row>134</xdr:row>
                    <xdr:rowOff>228600</xdr:rowOff>
                  </from>
                  <to>
                    <xdr:col>6</xdr:col>
                    <xdr:colOff>9525</xdr:colOff>
                    <xdr:row>135</xdr:row>
                    <xdr:rowOff>323850</xdr:rowOff>
                  </to>
                </anchor>
              </controlPr>
            </control>
          </mc:Choice>
        </mc:AlternateContent>
        <mc:AlternateContent xmlns:mc="http://schemas.openxmlformats.org/markup-compatibility/2006">
          <mc:Choice Requires="x14">
            <control shapeId="1238078" r:id="rId64" name="Check Box 62">
              <controlPr defaultSize="0" autoFill="0" autoLine="0" autoPict="0">
                <anchor moveWithCells="1" sizeWithCells="1">
                  <from>
                    <xdr:col>7</xdr:col>
                    <xdr:colOff>47625</xdr:colOff>
                    <xdr:row>133</xdr:row>
                    <xdr:rowOff>57150</xdr:rowOff>
                  </from>
                  <to>
                    <xdr:col>7</xdr:col>
                    <xdr:colOff>866775</xdr:colOff>
                    <xdr:row>134</xdr:row>
                    <xdr:rowOff>400050</xdr:rowOff>
                  </to>
                </anchor>
              </controlPr>
            </control>
          </mc:Choice>
        </mc:AlternateContent>
        <mc:AlternateContent xmlns:mc="http://schemas.openxmlformats.org/markup-compatibility/2006">
          <mc:Choice Requires="x14">
            <control shapeId="1238079" r:id="rId65" name="Check Box 63">
              <controlPr defaultSize="0" autoFill="0" autoLine="0" autoPict="0">
                <anchor moveWithCells="1" sizeWithCells="1">
                  <from>
                    <xdr:col>7</xdr:col>
                    <xdr:colOff>1057275</xdr:colOff>
                    <xdr:row>133</xdr:row>
                    <xdr:rowOff>57150</xdr:rowOff>
                  </from>
                  <to>
                    <xdr:col>8</xdr:col>
                    <xdr:colOff>962025</xdr:colOff>
                    <xdr:row>134</xdr:row>
                    <xdr:rowOff>400050</xdr:rowOff>
                  </to>
                </anchor>
              </controlPr>
            </control>
          </mc:Choice>
        </mc:AlternateContent>
        <mc:AlternateContent xmlns:mc="http://schemas.openxmlformats.org/markup-compatibility/2006">
          <mc:Choice Requires="x14">
            <control shapeId="1238080" r:id="rId66" name="Check Box 64">
              <controlPr defaultSize="0" autoFill="0" autoLine="0" autoPict="0">
                <anchor moveWithCells="1" sizeWithCells="1">
                  <from>
                    <xdr:col>7</xdr:col>
                    <xdr:colOff>57150</xdr:colOff>
                    <xdr:row>134</xdr:row>
                    <xdr:rowOff>228600</xdr:rowOff>
                  </from>
                  <to>
                    <xdr:col>7</xdr:col>
                    <xdr:colOff>1095375</xdr:colOff>
                    <xdr:row>135</xdr:row>
                    <xdr:rowOff>390525</xdr:rowOff>
                  </to>
                </anchor>
              </controlPr>
            </control>
          </mc:Choice>
        </mc:AlternateContent>
        <mc:AlternateContent xmlns:mc="http://schemas.openxmlformats.org/markup-compatibility/2006">
          <mc:Choice Requires="x14">
            <control shapeId="1238081" r:id="rId67" name="Check Box 65">
              <controlPr defaultSize="0" autoFill="0" autoLine="0" autoPict="0">
                <anchor moveWithCells="1" sizeWithCells="1">
                  <from>
                    <xdr:col>5</xdr:col>
                    <xdr:colOff>57150</xdr:colOff>
                    <xdr:row>111</xdr:row>
                    <xdr:rowOff>66675</xdr:rowOff>
                  </from>
                  <to>
                    <xdr:col>5</xdr:col>
                    <xdr:colOff>704850</xdr:colOff>
                    <xdr:row>112</xdr:row>
                    <xdr:rowOff>419100</xdr:rowOff>
                  </to>
                </anchor>
              </controlPr>
            </control>
          </mc:Choice>
        </mc:AlternateContent>
        <mc:AlternateContent xmlns:mc="http://schemas.openxmlformats.org/markup-compatibility/2006">
          <mc:Choice Requires="x14">
            <control shapeId="1238082" r:id="rId68" name="Check Box 66">
              <controlPr defaultSize="0" autoFill="0" autoLine="0" autoPict="0">
                <anchor moveWithCells="1" sizeWithCells="1">
                  <from>
                    <xdr:col>5</xdr:col>
                    <xdr:colOff>1057275</xdr:colOff>
                    <xdr:row>111</xdr:row>
                    <xdr:rowOff>66675</xdr:rowOff>
                  </from>
                  <to>
                    <xdr:col>6</xdr:col>
                    <xdr:colOff>781050</xdr:colOff>
                    <xdr:row>112</xdr:row>
                    <xdr:rowOff>419100</xdr:rowOff>
                  </to>
                </anchor>
              </controlPr>
            </control>
          </mc:Choice>
        </mc:AlternateContent>
        <mc:AlternateContent xmlns:mc="http://schemas.openxmlformats.org/markup-compatibility/2006">
          <mc:Choice Requires="x14">
            <control shapeId="1238083" r:id="rId69" name="Check Box 67">
              <controlPr defaultSize="0" autoFill="0" autoLine="0" autoPict="0">
                <anchor moveWithCells="1" sizeWithCells="1">
                  <from>
                    <xdr:col>5</xdr:col>
                    <xdr:colOff>9525</xdr:colOff>
                    <xdr:row>112</xdr:row>
                    <xdr:rowOff>228600</xdr:rowOff>
                  </from>
                  <to>
                    <xdr:col>6</xdr:col>
                    <xdr:colOff>9525</xdr:colOff>
                    <xdr:row>113</xdr:row>
                    <xdr:rowOff>323850</xdr:rowOff>
                  </to>
                </anchor>
              </controlPr>
            </control>
          </mc:Choice>
        </mc:AlternateContent>
        <mc:AlternateContent xmlns:mc="http://schemas.openxmlformats.org/markup-compatibility/2006">
          <mc:Choice Requires="x14">
            <control shapeId="1238084" r:id="rId70" name="Check Box 68">
              <controlPr defaultSize="0" autoFill="0" autoLine="0" autoPict="0">
                <anchor moveWithCells="1" sizeWithCells="1">
                  <from>
                    <xdr:col>7</xdr:col>
                    <xdr:colOff>47625</xdr:colOff>
                    <xdr:row>111</xdr:row>
                    <xdr:rowOff>57150</xdr:rowOff>
                  </from>
                  <to>
                    <xdr:col>7</xdr:col>
                    <xdr:colOff>866775</xdr:colOff>
                    <xdr:row>112</xdr:row>
                    <xdr:rowOff>400050</xdr:rowOff>
                  </to>
                </anchor>
              </controlPr>
            </control>
          </mc:Choice>
        </mc:AlternateContent>
        <mc:AlternateContent xmlns:mc="http://schemas.openxmlformats.org/markup-compatibility/2006">
          <mc:Choice Requires="x14">
            <control shapeId="1238085" r:id="rId71" name="Check Box 69">
              <controlPr defaultSize="0" autoFill="0" autoLine="0" autoPict="0">
                <anchor moveWithCells="1" sizeWithCells="1">
                  <from>
                    <xdr:col>7</xdr:col>
                    <xdr:colOff>1057275</xdr:colOff>
                    <xdr:row>111</xdr:row>
                    <xdr:rowOff>57150</xdr:rowOff>
                  </from>
                  <to>
                    <xdr:col>8</xdr:col>
                    <xdr:colOff>962025</xdr:colOff>
                    <xdr:row>112</xdr:row>
                    <xdr:rowOff>400050</xdr:rowOff>
                  </to>
                </anchor>
              </controlPr>
            </control>
          </mc:Choice>
        </mc:AlternateContent>
        <mc:AlternateContent xmlns:mc="http://schemas.openxmlformats.org/markup-compatibility/2006">
          <mc:Choice Requires="x14">
            <control shapeId="1238086" r:id="rId72" name="Check Box 70">
              <controlPr defaultSize="0" autoFill="0" autoLine="0" autoPict="0">
                <anchor moveWithCells="1" sizeWithCells="1">
                  <from>
                    <xdr:col>7</xdr:col>
                    <xdr:colOff>57150</xdr:colOff>
                    <xdr:row>112</xdr:row>
                    <xdr:rowOff>228600</xdr:rowOff>
                  </from>
                  <to>
                    <xdr:col>7</xdr:col>
                    <xdr:colOff>1095375</xdr:colOff>
                    <xdr:row>113</xdr:row>
                    <xdr:rowOff>390525</xdr:rowOff>
                  </to>
                </anchor>
              </controlPr>
            </control>
          </mc:Choice>
        </mc:AlternateContent>
        <mc:AlternateContent xmlns:mc="http://schemas.openxmlformats.org/markup-compatibility/2006">
          <mc:Choice Requires="x14">
            <control shapeId="1238087" r:id="rId73" name="Check Box 71">
              <controlPr defaultSize="0" autoFill="0" autoLine="0" autoPict="0">
                <anchor moveWithCells="1" sizeWithCells="1">
                  <from>
                    <xdr:col>5</xdr:col>
                    <xdr:colOff>57150</xdr:colOff>
                    <xdr:row>89</xdr:row>
                    <xdr:rowOff>66675</xdr:rowOff>
                  </from>
                  <to>
                    <xdr:col>5</xdr:col>
                    <xdr:colOff>704850</xdr:colOff>
                    <xdr:row>90</xdr:row>
                    <xdr:rowOff>419100</xdr:rowOff>
                  </to>
                </anchor>
              </controlPr>
            </control>
          </mc:Choice>
        </mc:AlternateContent>
        <mc:AlternateContent xmlns:mc="http://schemas.openxmlformats.org/markup-compatibility/2006">
          <mc:Choice Requires="x14">
            <control shapeId="1238088" r:id="rId74" name="Check Box 72">
              <controlPr defaultSize="0" autoFill="0" autoLine="0" autoPict="0">
                <anchor moveWithCells="1" sizeWithCells="1">
                  <from>
                    <xdr:col>5</xdr:col>
                    <xdr:colOff>1057275</xdr:colOff>
                    <xdr:row>89</xdr:row>
                    <xdr:rowOff>66675</xdr:rowOff>
                  </from>
                  <to>
                    <xdr:col>6</xdr:col>
                    <xdr:colOff>781050</xdr:colOff>
                    <xdr:row>90</xdr:row>
                    <xdr:rowOff>419100</xdr:rowOff>
                  </to>
                </anchor>
              </controlPr>
            </control>
          </mc:Choice>
        </mc:AlternateContent>
        <mc:AlternateContent xmlns:mc="http://schemas.openxmlformats.org/markup-compatibility/2006">
          <mc:Choice Requires="x14">
            <control shapeId="1238089" r:id="rId75" name="Check Box 73">
              <controlPr defaultSize="0" autoFill="0" autoLine="0" autoPict="0">
                <anchor moveWithCells="1" sizeWithCells="1">
                  <from>
                    <xdr:col>5</xdr:col>
                    <xdr:colOff>9525</xdr:colOff>
                    <xdr:row>90</xdr:row>
                    <xdr:rowOff>228600</xdr:rowOff>
                  </from>
                  <to>
                    <xdr:col>6</xdr:col>
                    <xdr:colOff>9525</xdr:colOff>
                    <xdr:row>91</xdr:row>
                    <xdr:rowOff>323850</xdr:rowOff>
                  </to>
                </anchor>
              </controlPr>
            </control>
          </mc:Choice>
        </mc:AlternateContent>
        <mc:AlternateContent xmlns:mc="http://schemas.openxmlformats.org/markup-compatibility/2006">
          <mc:Choice Requires="x14">
            <control shapeId="1238090" r:id="rId76" name="Check Box 74">
              <controlPr defaultSize="0" autoFill="0" autoLine="0" autoPict="0">
                <anchor moveWithCells="1" sizeWithCells="1">
                  <from>
                    <xdr:col>7</xdr:col>
                    <xdr:colOff>47625</xdr:colOff>
                    <xdr:row>89</xdr:row>
                    <xdr:rowOff>57150</xdr:rowOff>
                  </from>
                  <to>
                    <xdr:col>7</xdr:col>
                    <xdr:colOff>866775</xdr:colOff>
                    <xdr:row>90</xdr:row>
                    <xdr:rowOff>400050</xdr:rowOff>
                  </to>
                </anchor>
              </controlPr>
            </control>
          </mc:Choice>
        </mc:AlternateContent>
        <mc:AlternateContent xmlns:mc="http://schemas.openxmlformats.org/markup-compatibility/2006">
          <mc:Choice Requires="x14">
            <control shapeId="1238091" r:id="rId77" name="Check Box 75">
              <controlPr defaultSize="0" autoFill="0" autoLine="0" autoPict="0">
                <anchor moveWithCells="1" sizeWithCells="1">
                  <from>
                    <xdr:col>7</xdr:col>
                    <xdr:colOff>1057275</xdr:colOff>
                    <xdr:row>89</xdr:row>
                    <xdr:rowOff>57150</xdr:rowOff>
                  </from>
                  <to>
                    <xdr:col>8</xdr:col>
                    <xdr:colOff>962025</xdr:colOff>
                    <xdr:row>90</xdr:row>
                    <xdr:rowOff>400050</xdr:rowOff>
                  </to>
                </anchor>
              </controlPr>
            </control>
          </mc:Choice>
        </mc:AlternateContent>
        <mc:AlternateContent xmlns:mc="http://schemas.openxmlformats.org/markup-compatibility/2006">
          <mc:Choice Requires="x14">
            <control shapeId="1238092" r:id="rId78" name="Check Box 76">
              <controlPr defaultSize="0" autoFill="0" autoLine="0" autoPict="0">
                <anchor moveWithCells="1" sizeWithCells="1">
                  <from>
                    <xdr:col>7</xdr:col>
                    <xdr:colOff>57150</xdr:colOff>
                    <xdr:row>90</xdr:row>
                    <xdr:rowOff>228600</xdr:rowOff>
                  </from>
                  <to>
                    <xdr:col>7</xdr:col>
                    <xdr:colOff>1095375</xdr:colOff>
                    <xdr:row>91</xdr:row>
                    <xdr:rowOff>390525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tabColor indexed="12"/>
  </sheetPr>
  <dimension ref="A1:AP117"/>
  <sheetViews>
    <sheetView showGridLines="0" view="pageBreakPreview" zoomScale="87" zoomScaleSheetLayoutView="87" workbookViewId="0">
      <selection activeCell="B13" sqref="B13:G13"/>
    </sheetView>
  </sheetViews>
  <sheetFormatPr defaultRowHeight="16.5"/>
  <cols>
    <col min="1" max="1" width="8.75" style="135" customWidth="1"/>
    <col min="2" max="2" width="18.375" style="135" customWidth="1"/>
    <col min="3" max="3" width="9.5" style="135" customWidth="1"/>
    <col min="4" max="4" width="7.625" style="135" customWidth="1"/>
    <col min="5" max="5" width="9.625" style="135" customWidth="1"/>
    <col min="6" max="6" width="12.875" style="134" customWidth="1"/>
    <col min="7" max="7" width="12.625" style="134" customWidth="1"/>
    <col min="8" max="8" width="11.625" style="134" customWidth="1"/>
    <col min="9" max="9" width="19.75" style="159" customWidth="1"/>
    <col min="10" max="10" width="15" style="105" hidden="1" customWidth="1"/>
    <col min="11" max="11" width="8.375" style="31" hidden="1" customWidth="1"/>
    <col min="12" max="12" width="12.25" style="31" hidden="1" customWidth="1"/>
    <col min="13" max="13" width="9.5" style="31" customWidth="1"/>
    <col min="14" max="14" width="9" style="31"/>
    <col min="15" max="15" width="14.25" style="23" customWidth="1"/>
    <col min="16" max="16" width="24.125" style="23" customWidth="1"/>
    <col min="17" max="17" width="11.125" style="1" customWidth="1"/>
    <col min="18" max="18" width="12.75" style="1" customWidth="1"/>
    <col min="19" max="19" width="11.375" style="144" customWidth="1"/>
    <col min="20" max="20" width="10.375" style="23" customWidth="1"/>
    <col min="21" max="21" width="17.75" style="23" customWidth="1"/>
    <col min="22" max="22" width="10.5" style="23" customWidth="1"/>
    <col min="23" max="23" width="12.375" style="23" customWidth="1"/>
    <col min="24" max="25" width="9" style="1"/>
    <col min="26" max="26" width="10.875" style="23" customWidth="1"/>
    <col min="27" max="27" width="18.75" style="23" customWidth="1"/>
    <col min="28" max="28" width="9" style="23"/>
    <col min="29" max="42" width="9" style="31"/>
    <col min="43" max="16384" width="9" style="132"/>
  </cols>
  <sheetData>
    <row r="1" spans="1:28" ht="18" customHeight="1">
      <c r="A1" s="24" t="str">
        <f>Basic!B5</f>
        <v>RFx No. 5002003564</v>
      </c>
      <c r="B1" s="29"/>
      <c r="C1" s="29"/>
      <c r="D1" s="24"/>
      <c r="E1" s="24"/>
      <c r="F1" s="3"/>
      <c r="G1" s="3"/>
      <c r="H1" s="4" t="s">
        <v>5</v>
      </c>
      <c r="U1" s="171" t="s">
        <v>501</v>
      </c>
      <c r="V1" s="162" t="e">
        <f>SUMIF(#REF!, "Direct",#REF!)</f>
        <v>#REF!</v>
      </c>
      <c r="AA1" s="162" t="str">
        <f>'Names of Bidder'!C6</f>
        <v>Sole Bidder</v>
      </c>
      <c r="AB1" s="23" t="s">
        <v>502</v>
      </c>
    </row>
    <row r="2" spans="1:28" ht="14.1" customHeight="1">
      <c r="A2" s="133"/>
      <c r="B2" s="133"/>
      <c r="C2" s="133"/>
      <c r="D2" s="133"/>
      <c r="E2" s="133"/>
      <c r="R2" s="131"/>
      <c r="U2" s="171" t="s">
        <v>503</v>
      </c>
      <c r="V2" s="172" t="e">
        <f>#REF!-V1</f>
        <v>#REF!</v>
      </c>
      <c r="W2" s="146"/>
      <c r="AA2" s="162">
        <f>'Names of Bidder'!Z6</f>
        <v>0</v>
      </c>
    </row>
    <row r="3" spans="1:28" ht="82.15" customHeight="1">
      <c r="A3" s="768" t="str">
        <f>Cover!$B$2</f>
        <v>Replacement of existing fire fighting pipe lines (Supply, Installation, Testing and Commissioning of Fire Fighting system) along with associated civil work at 765 kV GIS Kanpur Substation</v>
      </c>
      <c r="B3" s="768"/>
      <c r="C3" s="768"/>
      <c r="D3" s="768"/>
      <c r="E3" s="768"/>
      <c r="F3" s="768"/>
      <c r="G3" s="768"/>
      <c r="H3" s="768"/>
      <c r="P3" s="129"/>
      <c r="Q3" s="130"/>
      <c r="R3" s="130"/>
      <c r="S3" s="130"/>
      <c r="U3" s="129"/>
      <c r="V3" s="1"/>
      <c r="X3" s="767"/>
      <c r="Y3" s="767"/>
    </row>
    <row r="4" spans="1:28" ht="14.1" customHeight="1">
      <c r="P4" s="129"/>
      <c r="Q4" s="130"/>
      <c r="R4" s="130"/>
      <c r="S4" s="130"/>
      <c r="U4" s="129"/>
    </row>
    <row r="5" spans="1:28" ht="18" customHeight="1">
      <c r="A5" s="20" t="str">
        <f>"Bidder’s Name and Address (" &amp; MID('Names of Bidder'!A9,9, 20) &amp; ") :"</f>
        <v>Bidder’s Name and Address (Sole Bidder) :</v>
      </c>
      <c r="B5" s="21"/>
      <c r="C5" s="21"/>
      <c r="D5" s="20"/>
      <c r="E5" s="20"/>
      <c r="F5" s="28" t="s">
        <v>546</v>
      </c>
      <c r="G5" s="1"/>
      <c r="H5" s="21"/>
      <c r="P5" s="129"/>
      <c r="Q5" s="130"/>
      <c r="R5" s="130"/>
      <c r="S5" s="130"/>
      <c r="U5" s="129"/>
      <c r="V5" s="145"/>
    </row>
    <row r="6" spans="1:28" ht="19.5" customHeight="1">
      <c r="A6" s="769" t="str">
        <f>IF('Names of Bidder'!C9="", "", IF('Names of Bidder'!C6= "JV (Joint Venture)", "JV of " &amp; AA7, ""))</f>
        <v/>
      </c>
      <c r="B6" s="769"/>
      <c r="C6" s="769"/>
      <c r="D6" s="769"/>
      <c r="E6" s="769"/>
      <c r="F6" s="633" t="s">
        <v>804</v>
      </c>
      <c r="G6" s="1"/>
      <c r="H6" s="21"/>
      <c r="P6" s="159"/>
      <c r="Q6" s="147"/>
      <c r="R6" s="147"/>
      <c r="S6" s="147"/>
      <c r="X6" s="767"/>
      <c r="Y6" s="767"/>
    </row>
    <row r="7" spans="1:28" ht="18" customHeight="1">
      <c r="A7" s="20" t="s">
        <v>547</v>
      </c>
      <c r="B7" s="770" t="str">
        <f>IF('Names of Bidder'!C9=0, "", 'Names of Bidder'!C9)</f>
        <v/>
      </c>
      <c r="C7" s="770"/>
      <c r="D7" s="770"/>
      <c r="E7" s="770"/>
      <c r="F7" s="633" t="s">
        <v>550</v>
      </c>
      <c r="G7" s="1"/>
      <c r="H7" s="21"/>
      <c r="P7" s="129"/>
      <c r="Q7" s="148"/>
      <c r="R7" s="148"/>
      <c r="S7" s="148"/>
      <c r="AA7" s="162" t="str">
        <f>IF('Names of Bidder'!C7=1,'Names of Bidder'!C9&amp;" &amp; "&amp;'Names of Bidder'!C14,IF('Names of Bidder'!C7="2 or More",'Names of Bidder'!C9&amp;" , "&amp;'Names of Bidder'!C14&amp;" &amp; "&amp;'Names of Bidder'!C19,""))</f>
        <v/>
      </c>
    </row>
    <row r="8" spans="1:28" ht="18" customHeight="1">
      <c r="A8" s="636" t="s">
        <v>549</v>
      </c>
      <c r="B8" s="770" t="str">
        <f>IF('Names of Bidder'!C10=0, "", 'Names of Bidder'!C10)</f>
        <v/>
      </c>
      <c r="C8" s="770"/>
      <c r="D8" s="770"/>
      <c r="E8" s="770"/>
      <c r="F8" s="633" t="s">
        <v>916</v>
      </c>
      <c r="G8" s="1"/>
      <c r="H8" s="21"/>
      <c r="P8" s="129"/>
      <c r="Q8" s="148"/>
      <c r="R8" s="148"/>
      <c r="S8" s="148"/>
    </row>
    <row r="9" spans="1:28" ht="18" customHeight="1">
      <c r="A9" s="136"/>
      <c r="B9" s="772" t="str">
        <f>IF('Names of Bidder'!C11=0, "", 'Names of Bidder'!C11)</f>
        <v/>
      </c>
      <c r="C9" s="772"/>
      <c r="D9" s="772"/>
      <c r="E9" s="772"/>
      <c r="F9" s="633" t="s">
        <v>914</v>
      </c>
      <c r="H9" s="136"/>
      <c r="P9" s="159"/>
      <c r="Q9" s="160"/>
      <c r="R9" s="130"/>
      <c r="S9" s="149"/>
    </row>
    <row r="10" spans="1:28" ht="18" customHeight="1">
      <c r="A10" s="136"/>
      <c r="B10" s="772" t="str">
        <f>IF('Names of Bidder'!C12=0, "", 'Names of Bidder'!C12)</f>
        <v/>
      </c>
      <c r="C10" s="772"/>
      <c r="D10" s="772"/>
      <c r="E10" s="772"/>
      <c r="F10" s="633" t="s">
        <v>915</v>
      </c>
      <c r="H10" s="136"/>
      <c r="X10" s="767"/>
      <c r="Y10" s="767"/>
    </row>
    <row r="11" spans="1:28" ht="18" customHeight="1">
      <c r="A11" s="200" t="s">
        <v>0</v>
      </c>
      <c r="B11" s="170"/>
      <c r="C11" s="170"/>
      <c r="D11" s="170"/>
      <c r="E11" s="170"/>
      <c r="F11" s="137"/>
      <c r="H11" s="136"/>
      <c r="X11" s="131"/>
      <c r="Y11" s="131"/>
    </row>
    <row r="12" spans="1:28" ht="27.75" customHeight="1">
      <c r="A12" s="1137"/>
      <c r="B12" s="1137"/>
      <c r="C12" s="1137"/>
      <c r="D12" s="1137"/>
      <c r="E12" s="1137"/>
      <c r="F12" s="1137"/>
      <c r="G12" s="1137"/>
      <c r="H12" s="1137"/>
      <c r="I12" s="201"/>
      <c r="L12" s="31" t="str">
        <f>'Names of Bidder'!C6</f>
        <v>Sole Bidder</v>
      </c>
      <c r="X12" s="131"/>
      <c r="Y12" s="131"/>
    </row>
    <row r="13" spans="1:28" ht="55.5" customHeight="1">
      <c r="A13" s="136"/>
      <c r="B13" s="1139" t="s">
        <v>687</v>
      </c>
      <c r="C13" s="1139"/>
      <c r="D13" s="1139"/>
      <c r="E13" s="1139"/>
      <c r="F13" s="1139"/>
      <c r="G13" s="1139"/>
      <c r="H13" s="22"/>
      <c r="Z13" s="150"/>
    </row>
    <row r="14" spans="1:28" ht="33.6" customHeight="1">
      <c r="A14" s="184"/>
      <c r="B14" s="1138"/>
      <c r="C14" s="1138"/>
      <c r="D14" s="1138"/>
      <c r="E14" s="1138"/>
      <c r="F14" s="1138"/>
      <c r="G14" s="1138"/>
      <c r="H14" s="1138"/>
    </row>
    <row r="15" spans="1:28" ht="33.6" customHeight="1">
      <c r="A15" s="185" t="s">
        <v>553</v>
      </c>
      <c r="B15" s="186" t="str">
        <f>'Names of Bidder'!C27&amp;"-"&amp; 'Names of Bidder'!D27&amp;"-" &amp;'Names of Bidder'!E27</f>
        <v>--2024</v>
      </c>
      <c r="C15" s="186"/>
      <c r="D15" s="182"/>
      <c r="E15" s="187" t="s">
        <v>555</v>
      </c>
      <c r="F15" s="188" t="str">
        <f>IF('Names of Bidder'!C24=0, "", 'Names of Bidder'!C24)</f>
        <v/>
      </c>
      <c r="G15" s="183"/>
      <c r="H15" s="188"/>
    </row>
    <row r="16" spans="1:28" ht="33.6" customHeight="1">
      <c r="A16" s="185" t="s">
        <v>554</v>
      </c>
      <c r="B16" s="186" t="str">
        <f>IF('Names of Bidder'!C28=0, "", 'Names of Bidder'!C28)</f>
        <v/>
      </c>
      <c r="C16" s="186"/>
      <c r="D16" s="183"/>
      <c r="E16" s="187" t="s">
        <v>556</v>
      </c>
      <c r="F16" s="188" t="str">
        <f>IF('Names of Bidder'!C25=0, "", 'Names of Bidder'!C25)</f>
        <v/>
      </c>
      <c r="G16" s="183"/>
      <c r="H16" s="188"/>
    </row>
    <row r="17" spans="1:8" ht="33.6" customHeight="1">
      <c r="A17" s="67"/>
      <c r="B17" s="66"/>
      <c r="C17" s="66"/>
      <c r="D17" s="68"/>
      <c r="G17" s="68"/>
      <c r="H17" s="68"/>
    </row>
    <row r="18" spans="1:8" ht="33.6" customHeight="1">
      <c r="A18" s="67"/>
      <c r="B18" s="66"/>
      <c r="C18" s="66"/>
      <c r="D18" s="68"/>
      <c r="E18" s="187"/>
      <c r="F18" s="189"/>
      <c r="G18" s="68"/>
      <c r="H18" s="68"/>
    </row>
    <row r="19" spans="1:8">
      <c r="A19" s="67"/>
      <c r="B19" s="67"/>
      <c r="C19" s="67"/>
      <c r="D19" s="67"/>
      <c r="E19" s="67"/>
      <c r="F19" s="68"/>
      <c r="G19" s="68"/>
      <c r="H19" s="68"/>
    </row>
    <row r="20" spans="1:8">
      <c r="A20" s="67"/>
      <c r="B20" s="67"/>
      <c r="C20" s="67"/>
      <c r="D20" s="67"/>
      <c r="E20" s="67"/>
      <c r="F20" s="68"/>
      <c r="G20" s="68"/>
      <c r="H20" s="68"/>
    </row>
    <row r="21" spans="1:8">
      <c r="A21" s="67"/>
      <c r="B21" s="67"/>
      <c r="C21" s="67"/>
      <c r="D21" s="67"/>
      <c r="E21" s="67"/>
      <c r="F21" s="68"/>
      <c r="G21" s="68"/>
      <c r="H21" s="68"/>
    </row>
    <row r="22" spans="1:8">
      <c r="A22" s="67"/>
      <c r="B22" s="67"/>
      <c r="C22" s="67"/>
      <c r="D22" s="67"/>
      <c r="E22" s="67"/>
      <c r="F22" s="68"/>
      <c r="G22" s="68"/>
      <c r="H22" s="68"/>
    </row>
    <row r="23" spans="1:8">
      <c r="A23" s="67"/>
      <c r="B23" s="67"/>
      <c r="C23" s="67"/>
      <c r="D23" s="67"/>
      <c r="E23" s="67"/>
      <c r="F23" s="68"/>
      <c r="G23" s="68"/>
      <c r="H23" s="68"/>
    </row>
    <row r="24" spans="1:8">
      <c r="A24" s="67"/>
      <c r="B24" s="67"/>
      <c r="C24" s="67"/>
      <c r="D24" s="67"/>
      <c r="E24" s="67"/>
      <c r="F24" s="68"/>
      <c r="G24" s="68"/>
      <c r="H24" s="68"/>
    </row>
    <row r="25" spans="1:8">
      <c r="A25" s="67"/>
      <c r="B25" s="67"/>
      <c r="C25" s="67"/>
      <c r="D25" s="67"/>
      <c r="E25" s="67"/>
      <c r="F25" s="68"/>
      <c r="G25" s="68"/>
      <c r="H25" s="68"/>
    </row>
    <row r="26" spans="1:8">
      <c r="A26" s="67"/>
      <c r="B26" s="67"/>
      <c r="C26" s="67"/>
      <c r="D26" s="67"/>
      <c r="E26" s="67"/>
      <c r="F26" s="68"/>
      <c r="G26" s="68"/>
      <c r="H26" s="68"/>
    </row>
    <row r="27" spans="1:8">
      <c r="A27" s="67"/>
      <c r="B27" s="67"/>
      <c r="C27" s="67"/>
      <c r="D27" s="67"/>
      <c r="E27" s="67"/>
      <c r="F27" s="68"/>
      <c r="G27" s="68"/>
      <c r="H27" s="68"/>
    </row>
    <row r="28" spans="1:8">
      <c r="A28" s="67"/>
      <c r="B28" s="67"/>
      <c r="C28" s="67"/>
      <c r="D28" s="67"/>
      <c r="E28" s="67"/>
      <c r="F28" s="68"/>
      <c r="G28" s="68"/>
      <c r="H28" s="68"/>
    </row>
    <row r="29" spans="1:8">
      <c r="A29" s="67"/>
      <c r="B29" s="67"/>
      <c r="C29" s="67"/>
      <c r="D29" s="67"/>
      <c r="E29" s="67"/>
      <c r="F29" s="68"/>
      <c r="G29" s="68"/>
      <c r="H29" s="68"/>
    </row>
    <row r="30" spans="1:8">
      <c r="A30" s="67"/>
      <c r="B30" s="67"/>
      <c r="C30" s="67"/>
      <c r="D30" s="67"/>
      <c r="E30" s="67"/>
      <c r="F30" s="68"/>
      <c r="G30" s="68"/>
      <c r="H30" s="68"/>
    </row>
    <row r="31" spans="1:8">
      <c r="A31" s="67"/>
      <c r="B31" s="67"/>
      <c r="C31" s="67"/>
      <c r="D31" s="67"/>
      <c r="E31" s="67"/>
      <c r="F31" s="68"/>
      <c r="G31" s="68"/>
      <c r="H31" s="68"/>
    </row>
    <row r="32" spans="1:8">
      <c r="A32" s="67"/>
      <c r="B32" s="67"/>
      <c r="C32" s="67"/>
      <c r="D32" s="67"/>
      <c r="E32" s="67"/>
      <c r="F32" s="68"/>
      <c r="G32" s="68"/>
      <c r="H32" s="68"/>
    </row>
    <row r="33" spans="1:25">
      <c r="A33" s="67"/>
      <c r="B33" s="67"/>
      <c r="C33" s="67"/>
      <c r="D33" s="67"/>
      <c r="E33" s="67"/>
      <c r="F33" s="68"/>
      <c r="G33" s="68"/>
      <c r="H33" s="68"/>
    </row>
    <row r="34" spans="1:25">
      <c r="A34" s="67"/>
      <c r="B34" s="67"/>
      <c r="C34" s="67"/>
      <c r="D34" s="67"/>
      <c r="E34" s="67"/>
      <c r="F34" s="68"/>
      <c r="G34" s="68"/>
      <c r="H34" s="68"/>
    </row>
    <row r="35" spans="1:25">
      <c r="A35" s="67"/>
      <c r="B35" s="67"/>
      <c r="C35" s="67"/>
      <c r="D35" s="67"/>
      <c r="E35" s="67"/>
      <c r="F35" s="68"/>
      <c r="G35" s="68"/>
      <c r="H35" s="68"/>
    </row>
    <row r="36" spans="1:25">
      <c r="A36" s="67"/>
      <c r="B36" s="67"/>
      <c r="C36" s="67"/>
      <c r="D36" s="67"/>
      <c r="E36" s="67"/>
      <c r="F36" s="68"/>
      <c r="G36" s="68"/>
      <c r="H36" s="68"/>
    </row>
    <row r="37" spans="1:25">
      <c r="A37" s="67"/>
      <c r="B37" s="67"/>
      <c r="C37" s="67"/>
      <c r="D37" s="67"/>
      <c r="E37" s="67"/>
      <c r="F37" s="68"/>
      <c r="G37" s="68"/>
      <c r="H37" s="68"/>
    </row>
    <row r="38" spans="1:25">
      <c r="A38" s="67"/>
      <c r="B38" s="67"/>
      <c r="C38" s="67"/>
      <c r="D38" s="67"/>
      <c r="E38" s="67"/>
      <c r="F38" s="68"/>
      <c r="G38" s="68"/>
      <c r="H38" s="68"/>
    </row>
    <row r="39" spans="1:25">
      <c r="A39" s="67"/>
      <c r="B39" s="67"/>
      <c r="C39" s="67"/>
      <c r="D39" s="67"/>
      <c r="E39" s="67"/>
      <c r="F39" s="68"/>
      <c r="G39" s="68"/>
      <c r="H39" s="68"/>
    </row>
    <row r="40" spans="1:25">
      <c r="A40" s="67"/>
      <c r="B40" s="67"/>
      <c r="C40" s="67"/>
      <c r="D40" s="67"/>
      <c r="E40" s="67"/>
      <c r="F40" s="68"/>
      <c r="G40" s="68"/>
      <c r="H40" s="68"/>
    </row>
    <row r="41" spans="1:25">
      <c r="A41" s="67"/>
      <c r="B41" s="67"/>
      <c r="C41" s="67"/>
      <c r="D41" s="67"/>
      <c r="E41" s="67"/>
      <c r="F41" s="68"/>
      <c r="G41" s="68"/>
      <c r="H41" s="68"/>
    </row>
    <row r="42" spans="1:25">
      <c r="A42" s="67"/>
      <c r="B42" s="67"/>
      <c r="C42" s="67"/>
      <c r="D42" s="67"/>
      <c r="E42" s="67"/>
      <c r="F42" s="68"/>
      <c r="G42" s="68"/>
      <c r="H42" s="68"/>
    </row>
    <row r="43" spans="1:25" ht="18" customHeight="1">
      <c r="A43" s="72"/>
      <c r="B43" s="65"/>
      <c r="C43" s="65"/>
      <c r="D43" s="72"/>
      <c r="E43" s="72"/>
      <c r="F43" s="73"/>
      <c r="G43" s="73"/>
      <c r="H43" s="74"/>
      <c r="U43" s="129"/>
    </row>
    <row r="44" spans="1:25" ht="18" customHeight="1">
      <c r="A44" s="65"/>
      <c r="B44" s="65"/>
      <c r="C44" s="65"/>
      <c r="D44" s="65"/>
      <c r="E44" s="65"/>
      <c r="F44" s="68"/>
      <c r="G44" s="68"/>
      <c r="H44" s="68"/>
      <c r="R44" s="131"/>
      <c r="U44" s="129"/>
    </row>
    <row r="45" spans="1:25" ht="39.950000000000003" customHeight="1">
      <c r="A45" s="1133"/>
      <c r="B45" s="1133"/>
      <c r="C45" s="1133"/>
      <c r="D45" s="1133"/>
      <c r="E45" s="1133"/>
      <c r="F45" s="1133"/>
      <c r="G45" s="1133"/>
      <c r="H45" s="1133"/>
      <c r="P45" s="129"/>
      <c r="Q45" s="130"/>
      <c r="R45" s="130"/>
      <c r="S45" s="130"/>
      <c r="U45" s="129"/>
      <c r="V45" s="1"/>
      <c r="X45" s="767"/>
      <c r="Y45" s="767"/>
    </row>
    <row r="46" spans="1:25" ht="21.95" customHeight="1">
      <c r="A46" s="1135"/>
      <c r="B46" s="1135"/>
      <c r="C46" s="1135"/>
      <c r="D46" s="1135"/>
      <c r="E46" s="1135"/>
      <c r="F46" s="1135"/>
      <c r="G46" s="1135"/>
      <c r="H46" s="1135"/>
      <c r="P46" s="129"/>
      <c r="Q46" s="130"/>
      <c r="R46" s="130"/>
      <c r="S46" s="130"/>
      <c r="U46" s="129"/>
      <c r="V46" s="1"/>
    </row>
    <row r="47" spans="1:25" ht="18" customHeight="1">
      <c r="A47" s="67"/>
      <c r="B47" s="67"/>
      <c r="C47" s="67"/>
      <c r="D47" s="67"/>
      <c r="E47" s="67"/>
      <c r="F47" s="68"/>
      <c r="G47" s="68"/>
      <c r="H47" s="68"/>
      <c r="P47" s="129"/>
      <c r="Q47" s="130"/>
      <c r="R47" s="130"/>
      <c r="S47" s="130"/>
    </row>
    <row r="48" spans="1:25" ht="18" customHeight="1">
      <c r="A48" s="71"/>
      <c r="B48" s="63"/>
      <c r="C48" s="63"/>
      <c r="D48" s="71"/>
      <c r="E48" s="71"/>
      <c r="F48" s="69"/>
      <c r="G48" s="68"/>
      <c r="H48" s="63"/>
      <c r="P48" s="129"/>
      <c r="Q48" s="130"/>
      <c r="R48" s="130"/>
      <c r="S48" s="130"/>
    </row>
    <row r="49" spans="1:42" ht="35.25" customHeight="1">
      <c r="A49" s="1136"/>
      <c r="B49" s="1136"/>
      <c r="C49" s="1136"/>
      <c r="D49" s="1136"/>
      <c r="E49" s="1136"/>
      <c r="F49" s="70"/>
      <c r="G49" s="68"/>
      <c r="H49" s="63"/>
      <c r="P49" s="159"/>
      <c r="Q49" s="147"/>
      <c r="R49" s="147"/>
      <c r="S49" s="147"/>
      <c r="X49" s="767"/>
      <c r="Y49" s="767"/>
    </row>
    <row r="50" spans="1:42" ht="18" customHeight="1">
      <c r="A50" s="71"/>
      <c r="B50" s="1131"/>
      <c r="C50" s="1131"/>
      <c r="D50" s="1131"/>
      <c r="E50" s="1131"/>
      <c r="F50" s="70"/>
      <c r="G50" s="68"/>
      <c r="H50" s="63"/>
      <c r="P50" s="129"/>
      <c r="Q50" s="148"/>
      <c r="R50" s="148"/>
      <c r="S50" s="148"/>
    </row>
    <row r="51" spans="1:42" ht="18" customHeight="1">
      <c r="A51" s="71"/>
      <c r="B51" s="1131"/>
      <c r="C51" s="1131"/>
      <c r="D51" s="1131"/>
      <c r="E51" s="1131"/>
      <c r="F51" s="70"/>
      <c r="G51" s="68"/>
      <c r="H51" s="63"/>
      <c r="P51" s="129"/>
      <c r="Q51" s="148"/>
      <c r="R51" s="148"/>
      <c r="S51" s="148"/>
    </row>
    <row r="52" spans="1:42" ht="18" customHeight="1">
      <c r="A52" s="63"/>
      <c r="B52" s="1131"/>
      <c r="C52" s="1131"/>
      <c r="D52" s="1131"/>
      <c r="E52" s="1131"/>
      <c r="F52" s="70"/>
      <c r="G52" s="68"/>
      <c r="H52" s="63"/>
      <c r="P52" s="159"/>
      <c r="Q52" s="161"/>
      <c r="R52" s="158"/>
      <c r="S52" s="149"/>
    </row>
    <row r="53" spans="1:42" ht="18" customHeight="1">
      <c r="A53" s="63"/>
      <c r="B53" s="1131"/>
      <c r="C53" s="1131"/>
      <c r="D53" s="1131"/>
      <c r="E53" s="1131"/>
      <c r="F53" s="70"/>
      <c r="G53" s="68"/>
      <c r="H53" s="63"/>
      <c r="X53" s="767"/>
      <c r="Y53" s="767"/>
    </row>
    <row r="54" spans="1:42" ht="18" customHeight="1">
      <c r="A54" s="63"/>
      <c r="B54" s="63"/>
      <c r="C54" s="63"/>
      <c r="D54" s="63"/>
      <c r="E54" s="63"/>
      <c r="F54" s="71"/>
      <c r="G54" s="68"/>
      <c r="H54" s="68"/>
      <c r="Z54" s="150"/>
    </row>
    <row r="55" spans="1:42" ht="40.5" customHeight="1">
      <c r="A55" s="1134"/>
      <c r="B55" s="1134"/>
      <c r="C55" s="1134"/>
      <c r="D55" s="1134"/>
      <c r="E55" s="1134"/>
      <c r="F55" s="1134"/>
      <c r="G55" s="1134"/>
      <c r="H55" s="1134"/>
      <c r="I55" s="173"/>
      <c r="J55" s="106"/>
      <c r="K55" s="107"/>
      <c r="L55" s="107"/>
      <c r="M55" s="107"/>
      <c r="N55" s="107"/>
      <c r="R55" s="131"/>
      <c r="Z55" s="150"/>
    </row>
    <row r="56" spans="1:42" ht="18" customHeight="1">
      <c r="A56" s="67"/>
      <c r="B56" s="67"/>
      <c r="C56" s="67"/>
      <c r="D56" s="67"/>
      <c r="E56" s="67"/>
      <c r="F56" s="73"/>
      <c r="G56" s="73"/>
      <c r="H56" s="74"/>
      <c r="Q56" s="1127"/>
      <c r="R56" s="1127"/>
      <c r="T56" s="1128"/>
      <c r="U56" s="1128"/>
      <c r="X56" s="767"/>
      <c r="Y56" s="767"/>
    </row>
    <row r="57" spans="1:42" ht="66" customHeight="1">
      <c r="A57" s="84"/>
      <c r="B57" s="84"/>
      <c r="C57" s="84"/>
      <c r="D57" s="64"/>
      <c r="E57" s="64"/>
      <c r="F57" s="84"/>
      <c r="G57" s="84"/>
      <c r="H57" s="84"/>
      <c r="Q57" s="138"/>
      <c r="R57" s="138"/>
      <c r="T57" s="138"/>
      <c r="U57" s="138"/>
    </row>
    <row r="58" spans="1:42" ht="18" customHeight="1">
      <c r="A58" s="64"/>
      <c r="B58" s="64"/>
      <c r="C58" s="64"/>
      <c r="D58" s="64"/>
      <c r="E58" s="64"/>
      <c r="F58" s="64"/>
      <c r="G58" s="64"/>
      <c r="H58" s="64"/>
      <c r="Q58" s="60"/>
      <c r="R58" s="60"/>
      <c r="T58" s="60"/>
      <c r="U58" s="60"/>
    </row>
    <row r="59" spans="1:42" s="134" customFormat="1" ht="18" customHeight="1">
      <c r="A59" s="79"/>
      <c r="B59" s="85"/>
      <c r="C59" s="85"/>
      <c r="D59" s="76"/>
      <c r="E59" s="86"/>
      <c r="F59" s="87"/>
      <c r="G59" s="88"/>
      <c r="H59" s="68"/>
      <c r="I59" s="159"/>
      <c r="J59" s="108"/>
      <c r="K59" s="59"/>
      <c r="L59" s="59"/>
      <c r="M59" s="59"/>
      <c r="N59" s="59"/>
      <c r="O59" s="1"/>
      <c r="P59" s="1"/>
      <c r="Q59" s="60"/>
      <c r="R59" s="151"/>
      <c r="S59" s="131"/>
      <c r="T59" s="60"/>
      <c r="U59" s="151"/>
      <c r="V59" s="1"/>
      <c r="W59" s="1"/>
      <c r="X59" s="1"/>
      <c r="Y59" s="1"/>
      <c r="Z59" s="1"/>
      <c r="AA59" s="1"/>
      <c r="AB59" s="1"/>
      <c r="AC59" s="59"/>
      <c r="AD59" s="59"/>
      <c r="AE59" s="59"/>
      <c r="AF59" s="59"/>
      <c r="AG59" s="59"/>
      <c r="AH59" s="59"/>
      <c r="AI59" s="59"/>
      <c r="AJ59" s="59"/>
      <c r="AK59" s="59"/>
      <c r="AL59" s="59"/>
      <c r="AM59" s="59"/>
      <c r="AN59" s="59"/>
      <c r="AO59" s="59"/>
      <c r="AP59" s="59"/>
    </row>
    <row r="60" spans="1:42" ht="111" customHeight="1">
      <c r="A60" s="80"/>
      <c r="B60" s="89"/>
      <c r="C60" s="89"/>
      <c r="D60" s="76"/>
      <c r="E60" s="76"/>
      <c r="F60" s="90"/>
      <c r="G60" s="91"/>
      <c r="H60" s="92"/>
      <c r="Q60" s="153"/>
      <c r="R60" s="152"/>
      <c r="T60" s="153"/>
      <c r="U60" s="152"/>
      <c r="X60" s="767"/>
      <c r="Y60" s="767"/>
    </row>
    <row r="61" spans="1:42" ht="21.95" customHeight="1">
      <c r="A61" s="80"/>
      <c r="B61" s="93"/>
      <c r="C61" s="93"/>
      <c r="D61" s="76"/>
      <c r="E61" s="76"/>
      <c r="F61" s="94"/>
      <c r="G61" s="95"/>
      <c r="H61" s="68"/>
      <c r="Q61" s="155"/>
      <c r="R61" s="154"/>
      <c r="T61" s="155"/>
      <c r="U61" s="154"/>
    </row>
    <row r="62" spans="1:42" ht="21.95" customHeight="1">
      <c r="A62" s="78"/>
      <c r="B62" s="82"/>
      <c r="C62" s="82"/>
      <c r="D62" s="76"/>
      <c r="E62" s="86"/>
      <c r="F62" s="87"/>
      <c r="G62" s="88"/>
      <c r="H62" s="68"/>
      <c r="Q62" s="155"/>
      <c r="R62" s="154"/>
      <c r="T62" s="155"/>
      <c r="U62" s="154"/>
      <c r="W62" s="144"/>
    </row>
    <row r="63" spans="1:42" ht="21.95" customHeight="1">
      <c r="A63" s="78"/>
      <c r="B63" s="82"/>
      <c r="C63" s="82"/>
      <c r="D63" s="76"/>
      <c r="E63" s="86"/>
      <c r="F63" s="87"/>
      <c r="G63" s="88"/>
      <c r="H63" s="68"/>
      <c r="Q63" s="155"/>
      <c r="R63" s="154"/>
      <c r="T63" s="155"/>
      <c r="U63" s="154"/>
      <c r="W63" s="144"/>
    </row>
    <row r="64" spans="1:42">
      <c r="A64" s="80"/>
      <c r="B64" s="89"/>
      <c r="C64" s="89"/>
      <c r="D64" s="76"/>
      <c r="E64" s="86"/>
      <c r="F64" s="87"/>
      <c r="G64" s="88"/>
      <c r="H64" s="68"/>
      <c r="Q64" s="155"/>
      <c r="R64" s="154"/>
      <c r="T64" s="155"/>
      <c r="U64" s="154"/>
      <c r="W64" s="144"/>
      <c r="X64" s="767"/>
      <c r="Y64" s="767"/>
    </row>
    <row r="65" spans="1:23" ht="21.95" customHeight="1">
      <c r="A65" s="80"/>
      <c r="B65" s="93"/>
      <c r="C65" s="93"/>
      <c r="D65" s="76"/>
      <c r="E65" s="86"/>
      <c r="F65" s="87"/>
      <c r="G65" s="88"/>
      <c r="H65" s="92"/>
      <c r="Q65" s="155"/>
      <c r="R65" s="154"/>
      <c r="T65" s="155"/>
      <c r="U65" s="154"/>
      <c r="W65" s="144"/>
    </row>
    <row r="66" spans="1:23" ht="21.95" customHeight="1">
      <c r="A66" s="80"/>
      <c r="B66" s="82"/>
      <c r="C66" s="82"/>
      <c r="D66" s="76"/>
      <c r="E66" s="86"/>
      <c r="F66" s="87"/>
      <c r="G66" s="88"/>
      <c r="H66" s="68"/>
      <c r="Q66" s="155"/>
      <c r="R66" s="154"/>
      <c r="T66" s="155"/>
      <c r="U66" s="154"/>
      <c r="W66" s="144"/>
    </row>
    <row r="67" spans="1:23" ht="21.95" customHeight="1">
      <c r="A67" s="80"/>
      <c r="B67" s="82"/>
      <c r="C67" s="82"/>
      <c r="D67" s="76"/>
      <c r="E67" s="86"/>
      <c r="F67" s="87"/>
      <c r="G67" s="88"/>
      <c r="H67" s="68"/>
      <c r="Q67" s="155"/>
      <c r="R67" s="154"/>
      <c r="T67" s="155"/>
      <c r="U67" s="154"/>
      <c r="W67" s="144"/>
    </row>
    <row r="68" spans="1:23">
      <c r="A68" s="80"/>
      <c r="B68" s="89"/>
      <c r="C68" s="89"/>
      <c r="D68" s="76"/>
      <c r="E68" s="76"/>
      <c r="F68" s="87"/>
      <c r="G68" s="88"/>
      <c r="H68" s="92"/>
      <c r="Q68" s="155"/>
      <c r="R68" s="154"/>
      <c r="T68" s="155"/>
      <c r="U68" s="154"/>
      <c r="W68" s="144"/>
    </row>
    <row r="69" spans="1:23" ht="21.95" customHeight="1">
      <c r="A69" s="80"/>
      <c r="B69" s="93"/>
      <c r="C69" s="93"/>
      <c r="D69" s="76"/>
      <c r="E69" s="76"/>
      <c r="F69" s="96"/>
      <c r="G69" s="88"/>
      <c r="H69" s="97"/>
      <c r="Q69" s="155"/>
      <c r="R69" s="154"/>
      <c r="T69" s="155"/>
      <c r="U69" s="154"/>
      <c r="W69" s="144"/>
    </row>
    <row r="70" spans="1:23" ht="35.1" customHeight="1">
      <c r="A70" s="78"/>
      <c r="B70" s="98"/>
      <c r="C70" s="98"/>
      <c r="D70" s="76"/>
      <c r="E70" s="86"/>
      <c r="F70" s="87"/>
      <c r="G70" s="88"/>
      <c r="H70" s="68"/>
      <c r="O70" s="129"/>
      <c r="Q70" s="155"/>
      <c r="R70" s="154"/>
      <c r="T70" s="155"/>
      <c r="U70" s="154"/>
      <c r="W70" s="144"/>
    </row>
    <row r="71" spans="1:23" ht="21.95" customHeight="1">
      <c r="A71" s="78"/>
      <c r="B71" s="99"/>
      <c r="C71" s="99"/>
      <c r="D71" s="76"/>
      <c r="E71" s="86"/>
      <c r="F71" s="96"/>
      <c r="G71" s="88"/>
      <c r="H71" s="68"/>
      <c r="O71" s="129"/>
      <c r="Q71" s="155"/>
      <c r="R71" s="154"/>
      <c r="T71" s="155"/>
      <c r="U71" s="154"/>
      <c r="W71" s="144"/>
    </row>
    <row r="72" spans="1:23" ht="21.95" customHeight="1">
      <c r="A72" s="78"/>
      <c r="B72" s="99"/>
      <c r="C72" s="99"/>
      <c r="D72" s="76"/>
      <c r="E72" s="86"/>
      <c r="F72" s="96"/>
      <c r="G72" s="88"/>
      <c r="H72" s="68"/>
      <c r="O72" s="129"/>
      <c r="Q72" s="155"/>
      <c r="R72" s="154"/>
      <c r="T72" s="155"/>
      <c r="U72" s="154"/>
      <c r="W72" s="144"/>
    </row>
    <row r="73" spans="1:23" ht="24" customHeight="1">
      <c r="A73" s="79"/>
      <c r="B73" s="83"/>
      <c r="C73" s="83"/>
      <c r="D73" s="76"/>
      <c r="E73" s="86"/>
      <c r="F73" s="87"/>
      <c r="G73" s="88"/>
      <c r="H73" s="68"/>
      <c r="K73" s="59"/>
      <c r="L73" s="59"/>
      <c r="M73" s="59"/>
      <c r="N73" s="59"/>
      <c r="O73" s="1"/>
      <c r="P73" s="1"/>
      <c r="Q73" s="155"/>
      <c r="R73" s="154"/>
      <c r="S73" s="131"/>
      <c r="T73" s="155"/>
      <c r="U73" s="154"/>
      <c r="V73" s="1"/>
      <c r="W73" s="131"/>
    </row>
    <row r="74" spans="1:23" ht="24" customHeight="1">
      <c r="A74" s="78"/>
      <c r="B74" s="100"/>
      <c r="C74" s="100"/>
      <c r="D74" s="76"/>
      <c r="E74" s="86"/>
      <c r="F74" s="87"/>
      <c r="G74" s="88"/>
      <c r="H74" s="68"/>
      <c r="Q74" s="155"/>
      <c r="R74" s="154"/>
      <c r="T74" s="155"/>
      <c r="U74" s="154"/>
      <c r="W74" s="144"/>
    </row>
    <row r="75" spans="1:23" ht="24" customHeight="1">
      <c r="A75" s="80"/>
      <c r="B75" s="75"/>
      <c r="C75" s="75"/>
      <c r="D75" s="76"/>
      <c r="E75" s="86"/>
      <c r="F75" s="87"/>
      <c r="G75" s="88"/>
      <c r="H75" s="68"/>
      <c r="Q75" s="155"/>
      <c r="R75" s="154"/>
      <c r="T75" s="155"/>
      <c r="U75" s="154"/>
      <c r="W75" s="144"/>
    </row>
    <row r="76" spans="1:23" ht="24" customHeight="1">
      <c r="A76" s="78"/>
      <c r="B76" s="99"/>
      <c r="C76" s="99"/>
      <c r="D76" s="76"/>
      <c r="E76" s="86"/>
      <c r="F76" s="96"/>
      <c r="G76" s="88"/>
      <c r="H76" s="68"/>
      <c r="Q76" s="155"/>
      <c r="R76" s="154"/>
      <c r="T76" s="155"/>
      <c r="U76" s="154"/>
      <c r="W76" s="144"/>
    </row>
    <row r="77" spans="1:23" ht="24" customHeight="1">
      <c r="A77" s="79"/>
      <c r="B77" s="85"/>
      <c r="C77" s="85"/>
      <c r="D77" s="76"/>
      <c r="E77" s="86"/>
      <c r="F77" s="87"/>
      <c r="G77" s="88"/>
      <c r="H77" s="68"/>
      <c r="K77" s="59"/>
      <c r="L77" s="59"/>
      <c r="M77" s="59"/>
      <c r="N77" s="59"/>
      <c r="O77" s="1"/>
      <c r="P77" s="1"/>
      <c r="Q77" s="155"/>
      <c r="R77" s="156"/>
      <c r="S77" s="131"/>
      <c r="T77" s="155"/>
      <c r="U77" s="156"/>
      <c r="V77" s="1"/>
      <c r="W77" s="131"/>
    </row>
    <row r="78" spans="1:23" ht="35.1" customHeight="1">
      <c r="A78" s="80"/>
      <c r="B78" s="75"/>
      <c r="C78" s="75"/>
      <c r="D78" s="76"/>
      <c r="E78" s="76"/>
      <c r="F78" s="96"/>
      <c r="G78" s="88"/>
      <c r="H78" s="97"/>
      <c r="Q78" s="155"/>
      <c r="R78" s="156"/>
      <c r="T78" s="155"/>
      <c r="U78" s="156"/>
      <c r="W78" s="144"/>
    </row>
    <row r="79" spans="1:23" ht="24" customHeight="1">
      <c r="A79" s="80"/>
      <c r="B79" s="75"/>
      <c r="C79" s="75"/>
      <c r="D79" s="78"/>
      <c r="E79" s="86"/>
      <c r="F79" s="96"/>
      <c r="G79" s="88"/>
      <c r="H79" s="68"/>
      <c r="Q79" s="155"/>
      <c r="R79" s="154"/>
      <c r="T79" s="155"/>
      <c r="U79" s="154"/>
      <c r="W79" s="144"/>
    </row>
    <row r="80" spans="1:23" ht="24" customHeight="1">
      <c r="A80" s="78"/>
      <c r="B80" s="75"/>
      <c r="C80" s="75"/>
      <c r="D80" s="78"/>
      <c r="E80" s="86"/>
      <c r="F80" s="96"/>
      <c r="G80" s="88"/>
      <c r="H80" s="68"/>
      <c r="Q80" s="155"/>
      <c r="R80" s="154"/>
      <c r="T80" s="155"/>
      <c r="U80" s="154"/>
      <c r="W80" s="144"/>
    </row>
    <row r="81" spans="1:23" ht="24" customHeight="1">
      <c r="A81" s="78"/>
      <c r="B81" s="75"/>
      <c r="C81" s="75"/>
      <c r="D81" s="78"/>
      <c r="E81" s="86"/>
      <c r="F81" s="96"/>
      <c r="G81" s="88"/>
      <c r="H81" s="68"/>
      <c r="Q81" s="155"/>
      <c r="R81" s="154"/>
      <c r="T81" s="155"/>
      <c r="U81" s="154"/>
      <c r="W81" s="144"/>
    </row>
    <row r="82" spans="1:23" ht="24" customHeight="1">
      <c r="A82" s="78"/>
      <c r="B82" s="75"/>
      <c r="C82" s="75"/>
      <c r="D82" s="78"/>
      <c r="E82" s="86"/>
      <c r="F82" s="96"/>
      <c r="G82" s="88"/>
      <c r="H82" s="68"/>
      <c r="Q82" s="155"/>
      <c r="R82" s="154"/>
      <c r="T82" s="155"/>
      <c r="U82" s="154"/>
      <c r="W82" s="144"/>
    </row>
    <row r="83" spans="1:23" ht="24" customHeight="1">
      <c r="A83" s="78"/>
      <c r="B83" s="75"/>
      <c r="C83" s="75"/>
      <c r="D83" s="78"/>
      <c r="E83" s="86"/>
      <c r="F83" s="96"/>
      <c r="G83" s="88"/>
      <c r="H83" s="68"/>
      <c r="Q83" s="155"/>
      <c r="R83" s="154"/>
      <c r="T83" s="155"/>
      <c r="U83" s="154"/>
      <c r="W83" s="144"/>
    </row>
    <row r="84" spans="1:23" ht="24" customHeight="1">
      <c r="A84" s="78"/>
      <c r="B84" s="75"/>
      <c r="C84" s="75"/>
      <c r="D84" s="78"/>
      <c r="E84" s="86"/>
      <c r="F84" s="96"/>
      <c r="G84" s="88"/>
      <c r="H84" s="68"/>
      <c r="Q84" s="155"/>
      <c r="R84" s="154"/>
      <c r="T84" s="155"/>
      <c r="U84" s="154"/>
      <c r="W84" s="144"/>
    </row>
    <row r="85" spans="1:23" ht="24" customHeight="1">
      <c r="A85" s="78"/>
      <c r="B85" s="75"/>
      <c r="C85" s="75"/>
      <c r="D85" s="78"/>
      <c r="E85" s="86"/>
      <c r="F85" s="96"/>
      <c r="G85" s="88"/>
      <c r="H85" s="68"/>
      <c r="Q85" s="155"/>
      <c r="R85" s="154"/>
      <c r="T85" s="155"/>
      <c r="U85" s="154"/>
      <c r="W85" s="144"/>
    </row>
    <row r="86" spans="1:23" ht="35.1" customHeight="1">
      <c r="A86" s="79"/>
      <c r="B86" s="85"/>
      <c r="C86" s="85"/>
      <c r="D86" s="76"/>
      <c r="E86" s="86"/>
      <c r="F86" s="87"/>
      <c r="G86" s="88"/>
      <c r="H86" s="68"/>
      <c r="Q86" s="155"/>
      <c r="R86" s="156"/>
      <c r="T86" s="155"/>
      <c r="U86" s="156"/>
      <c r="W86" s="144"/>
    </row>
    <row r="87" spans="1:23" ht="24" customHeight="1">
      <c r="A87" s="80"/>
      <c r="B87" s="81"/>
      <c r="C87" s="81"/>
      <c r="D87" s="76"/>
      <c r="E87" s="86"/>
      <c r="F87" s="96"/>
      <c r="G87" s="88"/>
      <c r="H87" s="97"/>
      <c r="Q87" s="155"/>
      <c r="R87" s="156"/>
      <c r="T87" s="155"/>
      <c r="U87" s="156"/>
      <c r="W87" s="144"/>
    </row>
    <row r="88" spans="1:23" ht="24" customHeight="1">
      <c r="A88" s="80"/>
      <c r="B88" s="75"/>
      <c r="C88" s="75"/>
      <c r="D88" s="78"/>
      <c r="E88" s="81"/>
      <c r="F88" s="96"/>
      <c r="G88" s="88"/>
      <c r="H88" s="68"/>
      <c r="Q88" s="155"/>
      <c r="R88" s="154"/>
      <c r="T88" s="155"/>
      <c r="U88" s="154"/>
      <c r="W88" s="144"/>
    </row>
    <row r="89" spans="1:23" ht="35.1" customHeight="1">
      <c r="A89" s="80"/>
      <c r="B89" s="85"/>
      <c r="C89" s="85"/>
      <c r="D89" s="76"/>
      <c r="E89" s="86"/>
      <c r="F89" s="87"/>
      <c r="G89" s="88"/>
      <c r="H89" s="68"/>
      <c r="Q89" s="155"/>
      <c r="R89" s="154"/>
      <c r="T89" s="155"/>
      <c r="U89" s="154"/>
      <c r="W89" s="144"/>
    </row>
    <row r="90" spans="1:23" ht="24" customHeight="1">
      <c r="A90" s="79"/>
      <c r="B90" s="77"/>
      <c r="C90" s="77"/>
      <c r="D90" s="78"/>
      <c r="E90" s="86"/>
      <c r="F90" s="88"/>
      <c r="G90" s="88"/>
      <c r="H90" s="68"/>
      <c r="Q90" s="155"/>
      <c r="R90" s="154"/>
      <c r="T90" s="155"/>
      <c r="U90" s="154"/>
      <c r="W90" s="144"/>
    </row>
    <row r="91" spans="1:23" ht="24" customHeight="1">
      <c r="A91" s="79"/>
      <c r="B91" s="77"/>
      <c r="C91" s="77"/>
      <c r="D91" s="78"/>
      <c r="E91" s="86"/>
      <c r="F91" s="87"/>
      <c r="G91" s="88"/>
      <c r="H91" s="68"/>
      <c r="Q91" s="155"/>
      <c r="R91" s="154"/>
      <c r="T91" s="155"/>
      <c r="U91" s="154"/>
      <c r="W91" s="144"/>
    </row>
    <row r="92" spans="1:23" ht="24" customHeight="1">
      <c r="A92" s="79"/>
      <c r="B92" s="77"/>
      <c r="C92" s="77"/>
      <c r="D92" s="78"/>
      <c r="E92" s="86"/>
      <c r="F92" s="88"/>
      <c r="G92" s="88"/>
      <c r="H92" s="68"/>
      <c r="Q92" s="155"/>
      <c r="R92" s="154"/>
      <c r="T92" s="155"/>
      <c r="U92" s="154"/>
      <c r="W92" s="144"/>
    </row>
    <row r="93" spans="1:23" ht="24" customHeight="1">
      <c r="A93" s="79"/>
      <c r="B93" s="77"/>
      <c r="C93" s="77"/>
      <c r="D93" s="78"/>
      <c r="E93" s="86"/>
      <c r="F93" s="88"/>
      <c r="G93" s="88"/>
      <c r="H93" s="68"/>
      <c r="Q93" s="155"/>
      <c r="R93" s="154"/>
      <c r="T93" s="155"/>
      <c r="U93" s="154"/>
      <c r="W93" s="144"/>
    </row>
    <row r="94" spans="1:23" ht="35.1" customHeight="1">
      <c r="A94" s="79"/>
      <c r="B94" s="82"/>
      <c r="C94" s="82"/>
      <c r="D94" s="78"/>
      <c r="E94" s="86"/>
      <c r="F94" s="88"/>
      <c r="G94" s="88"/>
      <c r="H94" s="68"/>
      <c r="Q94" s="155"/>
      <c r="R94" s="154"/>
      <c r="T94" s="155"/>
      <c r="U94" s="154"/>
      <c r="W94" s="144"/>
    </row>
    <row r="95" spans="1:23" ht="30" customHeight="1">
      <c r="A95" s="79"/>
      <c r="B95" s="75"/>
      <c r="C95" s="75"/>
      <c r="D95" s="78"/>
      <c r="E95" s="86"/>
      <c r="F95" s="88"/>
      <c r="G95" s="88"/>
      <c r="H95" s="68"/>
      <c r="Q95" s="155"/>
      <c r="R95" s="154"/>
      <c r="T95" s="155"/>
      <c r="U95" s="154"/>
      <c r="W95" s="144"/>
    </row>
    <row r="96" spans="1:23" ht="26.1" customHeight="1">
      <c r="A96" s="79"/>
      <c r="B96" s="85"/>
      <c r="C96" s="85"/>
      <c r="D96" s="76"/>
      <c r="E96" s="86"/>
      <c r="F96" s="87"/>
      <c r="G96" s="88"/>
      <c r="H96" s="68"/>
      <c r="K96" s="59"/>
      <c r="L96" s="59"/>
      <c r="M96" s="59"/>
      <c r="N96" s="59"/>
      <c r="O96" s="1"/>
      <c r="P96" s="1"/>
      <c r="Q96" s="155"/>
      <c r="R96" s="154"/>
      <c r="S96" s="131"/>
      <c r="T96" s="155"/>
      <c r="U96" s="154"/>
      <c r="V96" s="1"/>
      <c r="W96" s="131"/>
    </row>
    <row r="97" spans="1:23" ht="30" customHeight="1">
      <c r="A97" s="80"/>
      <c r="B97" s="77"/>
      <c r="C97" s="77"/>
      <c r="D97" s="78"/>
      <c r="E97" s="101"/>
      <c r="F97" s="88"/>
      <c r="G97" s="88"/>
      <c r="H97" s="68"/>
      <c r="Q97" s="155"/>
      <c r="R97" s="154"/>
      <c r="T97" s="155"/>
      <c r="U97" s="154"/>
      <c r="W97" s="144"/>
    </row>
    <row r="98" spans="1:23" ht="30" customHeight="1">
      <c r="A98" s="80"/>
      <c r="B98" s="77"/>
      <c r="C98" s="77"/>
      <c r="D98" s="78"/>
      <c r="E98" s="101"/>
      <c r="F98" s="88"/>
      <c r="G98" s="88"/>
      <c r="H98" s="68"/>
      <c r="Q98" s="155"/>
      <c r="R98" s="154"/>
      <c r="T98" s="155"/>
      <c r="U98" s="154"/>
      <c r="W98" s="144"/>
    </row>
    <row r="99" spans="1:23" ht="30" customHeight="1">
      <c r="A99" s="80"/>
      <c r="B99" s="77"/>
      <c r="C99" s="77"/>
      <c r="D99" s="78"/>
      <c r="E99" s="101"/>
      <c r="F99" s="88"/>
      <c r="G99" s="88"/>
      <c r="H99" s="68"/>
      <c r="Q99" s="155"/>
      <c r="R99" s="154"/>
      <c r="T99" s="155"/>
      <c r="U99" s="154"/>
      <c r="W99" s="144"/>
    </row>
    <row r="100" spans="1:23" ht="30" customHeight="1">
      <c r="A100" s="80"/>
      <c r="B100" s="77"/>
      <c r="C100" s="77"/>
      <c r="D100" s="78"/>
      <c r="E100" s="101"/>
      <c r="F100" s="88"/>
      <c r="G100" s="88"/>
      <c r="H100" s="68"/>
      <c r="Q100" s="155"/>
      <c r="R100" s="154"/>
      <c r="T100" s="155"/>
      <c r="U100" s="154"/>
      <c r="W100" s="144"/>
    </row>
    <row r="101" spans="1:23" ht="33" customHeight="1">
      <c r="A101" s="102"/>
      <c r="B101" s="85"/>
      <c r="C101" s="85"/>
      <c r="D101" s="76"/>
      <c r="E101" s="86"/>
      <c r="F101" s="87"/>
      <c r="G101" s="88"/>
      <c r="H101" s="68"/>
      <c r="Q101" s="155"/>
      <c r="R101" s="154"/>
      <c r="T101" s="155"/>
      <c r="U101" s="154"/>
      <c r="W101" s="144"/>
    </row>
    <row r="102" spans="1:23" ht="24" customHeight="1">
      <c r="A102" s="103"/>
      <c r="B102" s="77"/>
      <c r="C102" s="77"/>
      <c r="D102" s="103"/>
      <c r="E102" s="104"/>
      <c r="F102" s="88"/>
      <c r="G102" s="88"/>
      <c r="H102" s="68"/>
      <c r="Q102" s="155"/>
      <c r="R102" s="154"/>
      <c r="T102" s="155"/>
      <c r="U102" s="154"/>
      <c r="W102" s="144"/>
    </row>
    <row r="103" spans="1:23" ht="24" customHeight="1">
      <c r="A103" s="103"/>
      <c r="B103" s="77"/>
      <c r="C103" s="77"/>
      <c r="D103" s="103"/>
      <c r="E103" s="104"/>
      <c r="F103" s="88"/>
      <c r="G103" s="88"/>
      <c r="H103" s="68"/>
      <c r="Q103" s="155"/>
      <c r="R103" s="154"/>
      <c r="T103" s="155"/>
      <c r="U103" s="154"/>
      <c r="W103" s="144"/>
    </row>
    <row r="104" spans="1:23" ht="24" customHeight="1">
      <c r="A104" s="103"/>
      <c r="B104" s="77"/>
      <c r="C104" s="77"/>
      <c r="D104" s="103"/>
      <c r="E104" s="104"/>
      <c r="F104" s="88"/>
      <c r="G104" s="88"/>
      <c r="H104" s="68"/>
      <c r="Q104" s="155"/>
      <c r="R104" s="154"/>
      <c r="T104" s="155"/>
      <c r="U104" s="154"/>
      <c r="W104" s="144"/>
    </row>
    <row r="105" spans="1:23" ht="24" customHeight="1">
      <c r="A105" s="103"/>
      <c r="B105" s="77"/>
      <c r="C105" s="77"/>
      <c r="D105" s="103"/>
      <c r="E105" s="104"/>
      <c r="F105" s="88"/>
      <c r="G105" s="88"/>
      <c r="H105" s="68"/>
      <c r="Q105" s="155"/>
      <c r="R105" s="154"/>
      <c r="T105" s="155"/>
      <c r="U105" s="154"/>
      <c r="W105" s="144"/>
    </row>
    <row r="106" spans="1:23" ht="24" customHeight="1">
      <c r="A106" s="103"/>
      <c r="B106" s="77"/>
      <c r="C106" s="77"/>
      <c r="D106" s="103"/>
      <c r="E106" s="104"/>
      <c r="F106" s="88"/>
      <c r="G106" s="88"/>
      <c r="H106" s="68"/>
      <c r="Q106" s="155"/>
      <c r="R106" s="154"/>
      <c r="T106" s="155"/>
      <c r="U106" s="154"/>
      <c r="W106" s="144"/>
    </row>
    <row r="107" spans="1:23" ht="26.1" customHeight="1">
      <c r="A107" s="78"/>
      <c r="B107" s="1132"/>
      <c r="C107" s="1132"/>
      <c r="D107" s="1132"/>
      <c r="E107" s="1132"/>
      <c r="F107" s="88"/>
      <c r="G107" s="88"/>
      <c r="H107" s="68"/>
      <c r="J107" s="108"/>
      <c r="K107" s="59"/>
      <c r="L107" s="59"/>
      <c r="M107" s="59"/>
      <c r="N107" s="59"/>
      <c r="O107" s="1"/>
      <c r="P107" s="1"/>
      <c r="Q107" s="32"/>
      <c r="R107" s="154"/>
      <c r="S107" s="131"/>
      <c r="T107" s="32"/>
      <c r="U107" s="154"/>
      <c r="V107" s="1"/>
      <c r="W107" s="131"/>
    </row>
    <row r="108" spans="1:23" ht="26.1" customHeight="1">
      <c r="A108" s="103"/>
      <c r="B108" s="1129"/>
      <c r="C108" s="1129"/>
      <c r="D108" s="1129"/>
      <c r="E108" s="1129"/>
      <c r="F108" s="88"/>
      <c r="G108" s="88"/>
      <c r="H108" s="68"/>
      <c r="J108" s="108"/>
      <c r="K108" s="59"/>
      <c r="L108" s="59"/>
      <c r="M108" s="59"/>
      <c r="N108" s="59"/>
      <c r="O108" s="1"/>
      <c r="P108" s="1"/>
      <c r="Q108" s="32"/>
      <c r="R108" s="154"/>
      <c r="S108" s="131"/>
      <c r="T108" s="32"/>
      <c r="U108" s="154"/>
      <c r="V108" s="1"/>
      <c r="W108" s="1"/>
    </row>
    <row r="109" spans="1:23" ht="26.1" customHeight="1">
      <c r="A109" s="103"/>
      <c r="B109" s="1130"/>
      <c r="C109" s="1130"/>
      <c r="D109" s="1130"/>
      <c r="E109" s="1130"/>
      <c r="F109" s="88"/>
      <c r="G109" s="88"/>
      <c r="H109" s="68"/>
      <c r="J109" s="108"/>
      <c r="K109" s="59"/>
      <c r="L109" s="59"/>
      <c r="M109" s="59"/>
      <c r="N109" s="59"/>
      <c r="O109" s="1"/>
      <c r="P109" s="1"/>
      <c r="Q109" s="32"/>
      <c r="R109" s="154"/>
      <c r="S109" s="131"/>
      <c r="T109" s="32"/>
      <c r="U109" s="154"/>
      <c r="V109" s="1"/>
      <c r="W109" s="157"/>
    </row>
    <row r="110" spans="1:23">
      <c r="A110" s="67"/>
      <c r="B110" s="67"/>
      <c r="C110" s="67"/>
      <c r="D110" s="67"/>
      <c r="E110" s="67"/>
      <c r="F110" s="68"/>
      <c r="G110" s="68"/>
      <c r="H110" s="68"/>
    </row>
    <row r="111" spans="1:23">
      <c r="A111" s="67"/>
      <c r="B111" s="67"/>
      <c r="C111" s="67"/>
      <c r="D111" s="67"/>
      <c r="E111" s="67"/>
      <c r="F111" s="68"/>
      <c r="G111" s="68"/>
      <c r="H111" s="68"/>
    </row>
    <row r="112" spans="1:23">
      <c r="A112" s="67"/>
      <c r="B112" s="67"/>
      <c r="C112" s="67"/>
      <c r="D112" s="67"/>
      <c r="E112" s="67"/>
      <c r="F112" s="68"/>
      <c r="G112" s="68"/>
      <c r="H112" s="68"/>
    </row>
    <row r="113" spans="1:8">
      <c r="A113" s="67"/>
      <c r="B113" s="67"/>
      <c r="C113" s="67"/>
      <c r="D113" s="67"/>
      <c r="E113" s="67"/>
      <c r="F113" s="68"/>
      <c r="G113" s="68"/>
      <c r="H113" s="68"/>
    </row>
    <row r="114" spans="1:8">
      <c r="A114" s="67"/>
      <c r="B114" s="67"/>
      <c r="C114" s="67"/>
      <c r="D114" s="67"/>
      <c r="E114" s="67"/>
      <c r="F114" s="68"/>
      <c r="G114" s="68"/>
      <c r="H114" s="68"/>
    </row>
    <row r="115" spans="1:8">
      <c r="A115" s="67"/>
      <c r="B115" s="67"/>
      <c r="C115" s="67"/>
      <c r="D115" s="67"/>
      <c r="E115" s="67"/>
      <c r="F115" s="68"/>
      <c r="G115" s="68"/>
      <c r="H115" s="68"/>
    </row>
    <row r="116" spans="1:8">
      <c r="A116" s="67"/>
      <c r="B116" s="67"/>
      <c r="C116" s="67"/>
      <c r="D116" s="67"/>
      <c r="E116" s="67"/>
      <c r="F116" s="68"/>
      <c r="G116" s="68"/>
      <c r="H116" s="68"/>
    </row>
    <row r="117" spans="1:8">
      <c r="A117" s="67"/>
      <c r="B117" s="67"/>
      <c r="C117" s="67"/>
      <c r="D117" s="67"/>
      <c r="E117" s="67"/>
      <c r="F117" s="68"/>
      <c r="G117" s="68"/>
      <c r="H117" s="68"/>
    </row>
  </sheetData>
  <sheetProtection password="8242" sheet="1" selectLockedCells="1"/>
  <customSheetViews>
    <customSheetView guid="{16EB3259-CB25-4CA6-A644-245DE7F09BB0}"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1DE743AE-9217-47B8-A73B-96738DA30E2C}"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F0885BF5-178F-41B6-9611-A7BB675B299A}"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5DC8ED3C-E653-4387-97C3-43EF0A70C2EF}"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5"/>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6"/>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7"/>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8"/>
      <headerFooter alignWithMargins="0"/>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9"/>
      <headerFooter alignWithMargins="0"/>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6"/>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s>
  <mergeCells count="31">
    <mergeCell ref="B7:E7"/>
    <mergeCell ref="B9:E9"/>
    <mergeCell ref="B10:E10"/>
    <mergeCell ref="X3:Y3"/>
    <mergeCell ref="X6:Y6"/>
    <mergeCell ref="X10:Y10"/>
    <mergeCell ref="A3:H3"/>
    <mergeCell ref="A6:E6"/>
    <mergeCell ref="A45:H45"/>
    <mergeCell ref="A55:H55"/>
    <mergeCell ref="B8:E8"/>
    <mergeCell ref="A46:H46"/>
    <mergeCell ref="A49:E49"/>
    <mergeCell ref="A12:H12"/>
    <mergeCell ref="B14:H14"/>
    <mergeCell ref="B13:G13"/>
    <mergeCell ref="B108:E108"/>
    <mergeCell ref="B109:E109"/>
    <mergeCell ref="B50:E50"/>
    <mergeCell ref="B51:E51"/>
    <mergeCell ref="B52:E52"/>
    <mergeCell ref="B53:E53"/>
    <mergeCell ref="B107:E107"/>
    <mergeCell ref="X64:Y64"/>
    <mergeCell ref="X45:Y45"/>
    <mergeCell ref="X49:Y49"/>
    <mergeCell ref="X53:Y53"/>
    <mergeCell ref="Q56:R56"/>
    <mergeCell ref="T56:U56"/>
    <mergeCell ref="X56:Y56"/>
    <mergeCell ref="X60:Y60"/>
  </mergeCells>
  <phoneticPr fontId="2" type="noConversion"/>
  <conditionalFormatting sqref="A12:H12">
    <cfRule type="expression" dxfId="26" priority="1" stopIfTrue="1">
      <formula>$L$12="Sole Bidder"</formula>
    </cfRule>
  </conditionalFormatting>
  <conditionalFormatting sqref="F69 H69 F76 R77:R78 U77:U78 H78 F78:F85 R86:R87 U86:U87 H87 F87:F88">
    <cfRule type="cellIs" dxfId="25" priority="6" stopIfTrue="1" operator="equal">
      <formula>"a"</formula>
    </cfRule>
  </conditionalFormatting>
  <conditionalFormatting sqref="H62:H63 H66:H67 H70:H72 H75:H76 H79:H85 H88 H90:H95 H97:H100 H102:H106">
    <cfRule type="expression" dxfId="24" priority="5" stopIfTrue="1">
      <formula>F62=""</formula>
    </cfRule>
  </conditionalFormatting>
  <conditionalFormatting sqref="R61:R72 U61:U72 R75:R76 U75:U76 R79:R85 U79:U85 R88 U88 R90:R100 U90:U100 R102:R106 U102:U106">
    <cfRule type="cellIs" dxfId="23" priority="7" stopIfTrue="1" operator="equal">
      <formula>#REF!</formula>
    </cfRule>
  </conditionalFormatting>
  <printOptions horizontalCentered="1"/>
  <pageMargins left="0.261811024" right="2.5590551E-2" top="1.222440945" bottom="0.30118110199999998" header="0.23622047244094499" footer="0.27559055118110198"/>
  <pageSetup paperSize="9" scale="90" orientation="portrait" r:id="rId21"/>
  <headerFooter alignWithMargins="0"/>
  <colBreaks count="1" manualBreakCount="1">
    <brk id="8"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tabColor indexed="53"/>
  </sheetPr>
  <dimension ref="A1:AP106"/>
  <sheetViews>
    <sheetView showGridLines="0" view="pageBreakPreview" zoomScaleNormal="100" zoomScaleSheetLayoutView="100" workbookViewId="0">
      <selection activeCell="F14" sqref="F14"/>
    </sheetView>
  </sheetViews>
  <sheetFormatPr defaultRowHeight="16.5"/>
  <cols>
    <col min="1" max="1" width="12.5" style="174" customWidth="1"/>
    <col min="2" max="2" width="42.375" style="166" customWidth="1"/>
    <col min="3" max="3" width="10.625" style="166" customWidth="1"/>
    <col min="4" max="4" width="7.625" style="165" customWidth="1"/>
    <col min="5" max="5" width="9.625" style="165" customWidth="1"/>
    <col min="6" max="6" width="14.875" style="165" customWidth="1"/>
    <col min="7" max="7" width="20.25" style="165" customWidth="1"/>
    <col min="8" max="8" width="9" style="59" customWidth="1"/>
    <col min="9" max="9" width="14.5" style="132" customWidth="1"/>
    <col min="10" max="10" width="20.25" style="132" customWidth="1"/>
    <col min="11" max="11" width="9" style="132"/>
    <col min="12" max="12" width="9" style="132" hidden="1" customWidth="1"/>
    <col min="13" max="14" width="17.625" style="132" hidden="1" customWidth="1"/>
    <col min="15" max="15" width="9" style="134" hidden="1" customWidth="1"/>
    <col min="16" max="16" width="15.625" style="132" hidden="1" customWidth="1"/>
    <col min="17" max="17" width="17.125" style="132" hidden="1" customWidth="1"/>
    <col min="18" max="18" width="9" style="132" hidden="1" customWidth="1"/>
    <col min="19" max="38" width="9" style="31"/>
    <col min="39" max="16384" width="9" style="132"/>
  </cols>
  <sheetData>
    <row r="1" spans="1:42" s="134" customFormat="1" ht="18" customHeight="1">
      <c r="A1" s="24" t="str">
        <f>Basic!B5</f>
        <v>RFx No. 5002003564</v>
      </c>
      <c r="B1" s="25"/>
      <c r="C1" s="25"/>
      <c r="D1" s="26"/>
      <c r="E1" s="26"/>
      <c r="F1" s="3"/>
      <c r="G1" s="4" t="s">
        <v>11</v>
      </c>
      <c r="H1" s="59"/>
      <c r="S1" s="59"/>
      <c r="T1" s="59"/>
      <c r="U1" s="59"/>
      <c r="V1" s="59"/>
      <c r="W1" s="59"/>
      <c r="X1" s="59"/>
      <c r="Y1" s="59"/>
      <c r="Z1" s="59"/>
      <c r="AA1" s="59"/>
      <c r="AB1" s="59"/>
      <c r="AC1" s="59"/>
      <c r="AD1" s="59"/>
      <c r="AE1" s="59"/>
      <c r="AF1" s="59"/>
      <c r="AG1" s="59"/>
      <c r="AH1" s="59"/>
      <c r="AI1" s="59"/>
      <c r="AJ1" s="59"/>
      <c r="AK1" s="59"/>
      <c r="AL1" s="59"/>
    </row>
    <row r="2" spans="1:42" s="134" customFormat="1" ht="15" customHeight="1">
      <c r="A2" s="133"/>
      <c r="B2" s="164"/>
      <c r="C2" s="164"/>
      <c r="D2" s="135"/>
      <c r="E2" s="135"/>
      <c r="H2" s="59"/>
      <c r="S2" s="59"/>
      <c r="T2" s="59"/>
      <c r="U2" s="59"/>
      <c r="V2" s="59"/>
      <c r="W2" s="59"/>
      <c r="X2" s="59"/>
      <c r="Y2" s="59"/>
      <c r="Z2" s="59"/>
      <c r="AA2" s="59"/>
      <c r="AB2" s="59"/>
      <c r="AC2" s="59"/>
      <c r="AD2" s="59"/>
      <c r="AE2" s="59"/>
      <c r="AF2" s="59"/>
      <c r="AG2" s="59"/>
      <c r="AH2" s="59"/>
      <c r="AI2" s="59"/>
      <c r="AJ2" s="59"/>
      <c r="AK2" s="59"/>
      <c r="AL2" s="59"/>
    </row>
    <row r="3" spans="1:42" s="134" customFormat="1" ht="67.900000000000006" customHeight="1">
      <c r="A3" s="768" t="str">
        <f>Cover!$B$2</f>
        <v>Replacement of existing fire fighting pipe lines (Supply, Installation, Testing and Commissioning of Fire Fighting system) along with associated civil work at 765 kV GIS Kanpur Substation</v>
      </c>
      <c r="B3" s="768"/>
      <c r="C3" s="768"/>
      <c r="D3" s="768"/>
      <c r="E3" s="768"/>
      <c r="F3" s="768"/>
      <c r="G3" s="768"/>
      <c r="H3" s="163"/>
      <c r="I3" s="177"/>
      <c r="J3" s="108"/>
      <c r="K3" s="59"/>
      <c r="L3" s="59" t="s">
        <v>526</v>
      </c>
      <c r="M3" s="59"/>
      <c r="N3" s="59">
        <f>IF(ISERROR(#REF!/(#REF!+#REF!+#REF!)),0,#REF!/(#REF! +#REF!+#REF!))</f>
        <v>0</v>
      </c>
      <c r="O3" s="59"/>
      <c r="P3" s="61"/>
      <c r="Q3" s="62"/>
      <c r="R3" s="62"/>
      <c r="S3" s="62"/>
      <c r="T3" s="59"/>
      <c r="U3" s="61"/>
      <c r="V3" s="59"/>
      <c r="W3" s="59"/>
      <c r="X3" s="1142"/>
      <c r="Y3" s="1142"/>
      <c r="Z3" s="59"/>
      <c r="AA3" s="59"/>
      <c r="AB3" s="59"/>
      <c r="AC3" s="59"/>
      <c r="AD3" s="59"/>
      <c r="AE3" s="59"/>
      <c r="AF3" s="59"/>
      <c r="AG3" s="59"/>
      <c r="AH3" s="59"/>
      <c r="AI3" s="59"/>
      <c r="AJ3" s="59"/>
      <c r="AK3" s="59"/>
      <c r="AL3" s="59"/>
      <c r="AM3" s="59"/>
      <c r="AN3" s="59"/>
      <c r="AO3" s="59"/>
      <c r="AP3" s="59"/>
    </row>
    <row r="4" spans="1:42" s="134" customFormat="1" ht="15" customHeight="1">
      <c r="A4" s="174"/>
      <c r="B4" s="166"/>
      <c r="C4" s="166"/>
      <c r="D4" s="165"/>
      <c r="E4" s="165"/>
      <c r="F4" s="165"/>
      <c r="H4" s="59"/>
      <c r="L4" s="133" t="s">
        <v>527</v>
      </c>
      <c r="N4" s="175">
        <f>IF(ISERROR(#REF!/#REF!),0,#REF! /#REF!)</f>
        <v>0</v>
      </c>
      <c r="S4" s="59"/>
      <c r="T4" s="59"/>
      <c r="U4" s="59"/>
      <c r="V4" s="59"/>
      <c r="W4" s="59"/>
      <c r="X4" s="59"/>
      <c r="Y4" s="59"/>
      <c r="Z4" s="59"/>
      <c r="AA4" s="59"/>
      <c r="AB4" s="59"/>
      <c r="AC4" s="59"/>
      <c r="AD4" s="59"/>
      <c r="AE4" s="59"/>
      <c r="AF4" s="59"/>
      <c r="AG4" s="59"/>
      <c r="AH4" s="59"/>
      <c r="AI4" s="59"/>
      <c r="AJ4" s="59"/>
      <c r="AK4" s="59"/>
      <c r="AL4" s="59"/>
    </row>
    <row r="5" spans="1:42" s="134" customFormat="1" ht="18" customHeight="1">
      <c r="A5" s="20" t="str">
        <f>'Attach 3 (JV)'!A5</f>
        <v>Bidder’s Name and Address (Sole Bidder) :</v>
      </c>
      <c r="B5" s="21"/>
      <c r="C5" s="21"/>
      <c r="D5" s="21"/>
      <c r="E5" s="21"/>
      <c r="F5" s="30" t="s">
        <v>546</v>
      </c>
      <c r="G5" s="1"/>
      <c r="H5" s="63"/>
      <c r="L5" s="133" t="s">
        <v>529</v>
      </c>
      <c r="N5" s="175" t="e">
        <f>#REF!</f>
        <v>#REF!</v>
      </c>
      <c r="S5" s="59"/>
      <c r="T5" s="59"/>
      <c r="U5" s="59"/>
      <c r="V5" s="59"/>
      <c r="W5" s="59"/>
      <c r="X5" s="59"/>
      <c r="Y5" s="59"/>
      <c r="Z5" s="59"/>
      <c r="AA5" s="59"/>
      <c r="AB5" s="59"/>
      <c r="AC5" s="59"/>
      <c r="AD5" s="59"/>
      <c r="AE5" s="59"/>
      <c r="AF5" s="59"/>
      <c r="AG5" s="59"/>
      <c r="AH5" s="59"/>
      <c r="AI5" s="59"/>
      <c r="AJ5" s="59"/>
      <c r="AK5" s="59"/>
      <c r="AL5" s="59"/>
    </row>
    <row r="6" spans="1:42" s="134" customFormat="1" ht="21" customHeight="1">
      <c r="A6" s="1143" t="str">
        <f>'Attach 3 (JV)'!A6</f>
        <v/>
      </c>
      <c r="B6" s="1143"/>
      <c r="C6" s="1143"/>
      <c r="D6" s="1143"/>
      <c r="E6" s="1143"/>
      <c r="F6" s="169" t="str">
        <f>'Attach 3 (JV)'!F6</f>
        <v>Contracts &amp; Materials Deptt</v>
      </c>
      <c r="G6" s="1"/>
      <c r="H6" s="63"/>
      <c r="L6" s="133" t="s">
        <v>528</v>
      </c>
      <c r="N6" s="175" t="e">
        <f>SUM(N3:N5)</f>
        <v>#REF!</v>
      </c>
      <c r="S6" s="59"/>
      <c r="T6" s="59"/>
      <c r="U6" s="59"/>
      <c r="V6" s="59"/>
      <c r="W6" s="59"/>
      <c r="X6" s="59"/>
      <c r="Y6" s="59"/>
      <c r="Z6" s="59"/>
      <c r="AA6" s="59"/>
      <c r="AB6" s="59"/>
      <c r="AC6" s="59"/>
      <c r="AD6" s="59"/>
      <c r="AE6" s="59"/>
      <c r="AF6" s="59"/>
      <c r="AG6" s="59"/>
      <c r="AH6" s="59"/>
      <c r="AI6" s="59"/>
      <c r="AJ6" s="59"/>
      <c r="AK6" s="59"/>
      <c r="AL6" s="59"/>
    </row>
    <row r="7" spans="1:42" s="134" customFormat="1" ht="18" customHeight="1">
      <c r="A7" s="20" t="s">
        <v>547</v>
      </c>
      <c r="B7" s="1144" t="str">
        <f>IF('Attach 3 (JV)'!B7=0, "", 'Attach 3 (JV)'!B7)</f>
        <v/>
      </c>
      <c r="C7" s="1144"/>
      <c r="D7" s="1144"/>
      <c r="E7" s="1144"/>
      <c r="F7" s="169" t="str">
        <f>'Attach 3 (JV)'!F7</f>
        <v>Power Grid Corporation of India Ltd.,</v>
      </c>
      <c r="G7" s="1"/>
      <c r="H7" s="63"/>
      <c r="S7" s="59"/>
      <c r="T7" s="59"/>
      <c r="U7" s="59"/>
      <c r="V7" s="59"/>
      <c r="W7" s="59"/>
      <c r="X7" s="59"/>
      <c r="Y7" s="59"/>
      <c r="Z7" s="59"/>
      <c r="AA7" s="59"/>
      <c r="AB7" s="59"/>
      <c r="AC7" s="59"/>
      <c r="AD7" s="59"/>
      <c r="AE7" s="59"/>
      <c r="AF7" s="59"/>
      <c r="AG7" s="59"/>
      <c r="AH7" s="59"/>
      <c r="AI7" s="59"/>
      <c r="AJ7" s="59"/>
      <c r="AK7" s="59"/>
      <c r="AL7" s="59"/>
    </row>
    <row r="8" spans="1:42" s="134" customFormat="1" ht="18" customHeight="1">
      <c r="A8" s="20" t="s">
        <v>549</v>
      </c>
      <c r="B8" s="1144" t="str">
        <f>IF('Attach 3 (JV)'!B8=0, "", 'Attach 3 (JV)'!B8)</f>
        <v/>
      </c>
      <c r="C8" s="1144"/>
      <c r="D8" s="1144"/>
      <c r="E8" s="1144"/>
      <c r="F8" s="169" t="str">
        <f>'Attach 3 (JV)'!F8</f>
        <v xml:space="preserve">Northern Region-III Headquarter </v>
      </c>
      <c r="G8" s="1"/>
      <c r="H8" s="63"/>
      <c r="S8" s="59"/>
      <c r="T8" s="59"/>
      <c r="U8" s="59"/>
      <c r="V8" s="59"/>
      <c r="W8" s="59"/>
      <c r="X8" s="59"/>
      <c r="Y8" s="59"/>
      <c r="Z8" s="59"/>
      <c r="AA8" s="59"/>
      <c r="AB8" s="59"/>
      <c r="AC8" s="59"/>
      <c r="AD8" s="59"/>
      <c r="AE8" s="59"/>
      <c r="AF8" s="59"/>
      <c r="AG8" s="59"/>
      <c r="AH8" s="59"/>
      <c r="AI8" s="59"/>
      <c r="AJ8" s="59"/>
      <c r="AK8" s="59"/>
      <c r="AL8" s="59"/>
    </row>
    <row r="9" spans="1:42" s="134" customFormat="1" ht="18" customHeight="1">
      <c r="A9" s="136"/>
      <c r="B9" s="1141" t="str">
        <f>IF('Attach 3 (JV)'!B9=0, "", 'Attach 3 (JV)'!B9)</f>
        <v/>
      </c>
      <c r="C9" s="1141"/>
      <c r="D9" s="1141"/>
      <c r="E9" s="1141"/>
      <c r="F9" s="170" t="str">
        <f>'Attach 3 (JV)'!F9</f>
        <v xml:space="preserve">2nd Floor, Plot No. – 2A/INS 02, </v>
      </c>
      <c r="H9" s="63"/>
      <c r="L9" s="133" t="s">
        <v>517</v>
      </c>
      <c r="N9" s="175">
        <f>'Attach 3 (JV)'!R9</f>
        <v>0</v>
      </c>
      <c r="S9" s="59"/>
      <c r="T9" s="59"/>
      <c r="U9" s="59"/>
      <c r="V9" s="59"/>
      <c r="W9" s="59"/>
      <c r="X9" s="59"/>
      <c r="Y9" s="59"/>
      <c r="Z9" s="59"/>
      <c r="AA9" s="59"/>
      <c r="AB9" s="59"/>
      <c r="AC9" s="59"/>
      <c r="AD9" s="59"/>
      <c r="AE9" s="59"/>
      <c r="AF9" s="59"/>
      <c r="AG9" s="59"/>
      <c r="AH9" s="59"/>
      <c r="AI9" s="59"/>
      <c r="AJ9" s="59"/>
      <c r="AK9" s="59"/>
      <c r="AL9" s="59"/>
    </row>
    <row r="10" spans="1:42" s="134" customFormat="1" ht="18" customHeight="1">
      <c r="A10" s="136"/>
      <c r="B10" s="1141" t="str">
        <f>IF('Attach 3 (JV)'!B10=0, "", 'Attach 3 (JV)'!B10)</f>
        <v/>
      </c>
      <c r="C10" s="1141"/>
      <c r="D10" s="1141"/>
      <c r="E10" s="1141"/>
      <c r="F10" s="170" t="str">
        <f>'Attach 3 (JV)'!F10</f>
        <v>Avadh Vihar Yojna, Lucknow-226002 (UP)</v>
      </c>
      <c r="H10" s="63"/>
      <c r="L10" s="133"/>
      <c r="N10" s="175"/>
      <c r="S10" s="59"/>
      <c r="T10" s="59"/>
      <c r="U10" s="59"/>
      <c r="V10" s="59"/>
      <c r="W10" s="59"/>
      <c r="X10" s="59"/>
      <c r="Y10" s="59"/>
      <c r="Z10" s="59"/>
      <c r="AA10" s="59"/>
      <c r="AB10" s="59"/>
      <c r="AC10" s="59"/>
      <c r="AD10" s="59"/>
      <c r="AE10" s="59"/>
      <c r="AF10" s="59"/>
      <c r="AG10" s="59"/>
      <c r="AH10" s="59"/>
      <c r="AI10" s="59"/>
      <c r="AJ10" s="59"/>
      <c r="AK10" s="59"/>
      <c r="AL10" s="59"/>
    </row>
    <row r="11" spans="1:42">
      <c r="A11" s="198" t="s">
        <v>0</v>
      </c>
      <c r="B11" s="198"/>
      <c r="C11" s="198"/>
      <c r="D11" s="198"/>
      <c r="E11" s="198"/>
      <c r="F11" s="203"/>
      <c r="G11" s="203"/>
    </row>
    <row r="12" spans="1:42">
      <c r="A12" s="199"/>
      <c r="B12" s="198"/>
      <c r="C12" s="198"/>
      <c r="D12" s="198"/>
      <c r="E12" s="198"/>
      <c r="F12" s="203"/>
      <c r="G12" s="203"/>
    </row>
    <row r="13" spans="1:42" ht="68.25" customHeight="1">
      <c r="A13" s="1145" t="str">
        <f>"We hereby certify that equipment and materials to be supplied are produced in " &amp;H23 &amp; " eligible source country"</f>
        <v>We hereby certify that equipment and materials to be supplied are produced in  eligible source country</v>
      </c>
      <c r="B13" s="1145"/>
      <c r="C13" s="1145"/>
      <c r="D13" s="1145"/>
      <c r="E13" s="1146"/>
      <c r="F13" s="204" t="s">
        <v>9</v>
      </c>
      <c r="G13" s="204" t="s">
        <v>10</v>
      </c>
    </row>
    <row r="14" spans="1:42" ht="15.75" customHeight="1">
      <c r="A14" s="1140" t="str">
        <f>"We hereby certify that our company is incorporated and registered in " &amp;I23 &amp; " eligible source " &amp;G15</f>
        <v xml:space="preserve">We hereby certify that our company is incorporated and registered in  eligible source </v>
      </c>
      <c r="B14" s="1140"/>
      <c r="C14" s="1140"/>
      <c r="D14" s="1140"/>
      <c r="E14" s="1140"/>
      <c r="F14" s="205"/>
      <c r="G14" s="205"/>
      <c r="H14" s="59" t="str">
        <f t="shared" ref="H14:I16" si="0">IF(F14 = "", "", F14&amp; ", ")</f>
        <v/>
      </c>
      <c r="I14" s="59" t="str">
        <f t="shared" si="0"/>
        <v/>
      </c>
    </row>
    <row r="15" spans="1:42">
      <c r="A15" s="206"/>
      <c r="B15" s="206"/>
      <c r="C15" s="206"/>
      <c r="D15" s="206"/>
      <c r="E15" s="206"/>
      <c r="F15" s="205"/>
      <c r="G15" s="205"/>
      <c r="H15" s="59" t="str">
        <f t="shared" si="0"/>
        <v/>
      </c>
      <c r="I15" s="59" t="str">
        <f t="shared" si="0"/>
        <v/>
      </c>
    </row>
    <row r="16" spans="1:42">
      <c r="A16" s="206"/>
      <c r="B16" s="206"/>
      <c r="C16" s="206"/>
      <c r="D16" s="207"/>
      <c r="E16" s="206"/>
      <c r="F16" s="205"/>
      <c r="G16" s="205"/>
      <c r="H16" s="59" t="str">
        <f t="shared" si="0"/>
        <v/>
      </c>
      <c r="I16" s="59" t="str">
        <f t="shared" si="0"/>
        <v/>
      </c>
    </row>
    <row r="17" spans="1:9">
      <c r="A17" s="206"/>
      <c r="B17" s="206"/>
      <c r="C17" s="206"/>
      <c r="D17" s="206"/>
      <c r="E17" s="206"/>
      <c r="F17" s="205"/>
      <c r="G17" s="205"/>
      <c r="H17" s="59" t="str">
        <f>IF(F17 = "", "", F17&amp; ", ")</f>
        <v/>
      </c>
      <c r="I17" s="59" t="str">
        <f>IF(G17 = "", "", G17&amp; ", ")</f>
        <v/>
      </c>
    </row>
    <row r="18" spans="1:9">
      <c r="A18" s="206"/>
      <c r="B18" s="206"/>
      <c r="C18" s="206"/>
      <c r="D18" s="207"/>
      <c r="E18" s="206"/>
      <c r="F18" s="205"/>
      <c r="G18" s="205"/>
      <c r="H18" s="59" t="str">
        <f>IF(F18 = "", "", F18&amp; ", ")</f>
        <v/>
      </c>
      <c r="I18" s="59" t="str">
        <f>IF(G18 = "", "", G18&amp; ", ")</f>
        <v/>
      </c>
    </row>
    <row r="19" spans="1:9">
      <c r="A19" s="206"/>
      <c r="B19" s="206"/>
      <c r="C19" s="206"/>
      <c r="D19" s="207"/>
      <c r="E19" s="206"/>
      <c r="F19" s="205"/>
      <c r="G19" s="205"/>
      <c r="I19" s="59"/>
    </row>
    <row r="20" spans="1:9">
      <c r="A20" s="206"/>
      <c r="B20" s="206"/>
      <c r="C20" s="206"/>
      <c r="D20" s="207"/>
      <c r="E20" s="206"/>
      <c r="F20" s="205"/>
      <c r="G20" s="205"/>
      <c r="I20" s="59"/>
    </row>
    <row r="21" spans="1:9">
      <c r="A21" s="206"/>
      <c r="B21" s="206"/>
      <c r="C21" s="206"/>
      <c r="D21" s="207"/>
      <c r="E21" s="206"/>
      <c r="F21" s="205"/>
      <c r="G21" s="205"/>
      <c r="I21" s="59"/>
    </row>
    <row r="22" spans="1:9">
      <c r="A22" s="206"/>
      <c r="B22" s="206"/>
      <c r="C22" s="206"/>
      <c r="D22" s="207"/>
      <c r="E22" s="206"/>
      <c r="F22" s="205"/>
      <c r="G22" s="205"/>
      <c r="I22" s="59"/>
    </row>
    <row r="23" spans="1:9">
      <c r="A23" s="190"/>
      <c r="B23" s="194"/>
      <c r="C23" s="194"/>
      <c r="D23" s="194"/>
      <c r="E23" s="194"/>
      <c r="F23" s="178"/>
      <c r="G23" s="178"/>
      <c r="H23" s="59" t="str">
        <f>CONCATENATE(H14,H15,H16,H17,H18)</f>
        <v/>
      </c>
      <c r="I23" s="59" t="str">
        <f>CONCATENATE(I14,I15,I16,I17,I18)</f>
        <v/>
      </c>
    </row>
    <row r="24" spans="1:9">
      <c r="A24" s="191"/>
      <c r="B24" s="180"/>
      <c r="C24" s="180"/>
      <c r="D24" s="2"/>
      <c r="E24" s="2"/>
      <c r="F24" s="2"/>
      <c r="G24" s="2"/>
      <c r="I24" s="59"/>
    </row>
    <row r="25" spans="1:9">
      <c r="A25" s="6" t="s">
        <v>553</v>
      </c>
      <c r="B25" s="192" t="str">
        <f>'Attach 3 (JV)'!B15</f>
        <v>--2024</v>
      </c>
      <c r="C25" s="192"/>
      <c r="D25" s="1" t="s">
        <v>555</v>
      </c>
      <c r="E25" s="1"/>
      <c r="F25" s="22" t="str">
        <f>'Attach 3 (JV)'!F15</f>
        <v/>
      </c>
      <c r="G25" s="1"/>
    </row>
    <row r="26" spans="1:9">
      <c r="A26" s="6" t="s">
        <v>554</v>
      </c>
      <c r="B26" s="192" t="str">
        <f>'Attach 3 (JV)'!B16</f>
        <v/>
      </c>
      <c r="C26" s="192"/>
      <c r="D26" s="1" t="s">
        <v>556</v>
      </c>
      <c r="E26" s="1"/>
      <c r="F26" s="22" t="str">
        <f>'Attach 3 (JV)'!F16</f>
        <v/>
      </c>
      <c r="G26" s="1"/>
    </row>
    <row r="27" spans="1:9">
      <c r="A27" s="67"/>
      <c r="B27" s="66"/>
      <c r="C27" s="66"/>
      <c r="E27" s="1"/>
      <c r="G27" s="68"/>
    </row>
    <row r="28" spans="1:9" hidden="1">
      <c r="A28" s="6"/>
      <c r="B28" s="192"/>
      <c r="C28" s="192"/>
      <c r="D28" s="5"/>
      <c r="E28" s="157"/>
      <c r="F28" s="1"/>
      <c r="G28" s="1"/>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176"/>
      <c r="B66" s="176"/>
      <c r="C66" s="176"/>
      <c r="D66" s="176"/>
      <c r="E66" s="176"/>
      <c r="F66" s="176"/>
      <c r="G66" s="176"/>
    </row>
    <row r="67" spans="1:7">
      <c r="A67" s="176"/>
      <c r="B67" s="176"/>
      <c r="C67" s="176"/>
      <c r="D67" s="176"/>
      <c r="E67" s="176"/>
      <c r="F67" s="176"/>
      <c r="G67" s="176"/>
    </row>
    <row r="68" spans="1:7">
      <c r="A68" s="176"/>
      <c r="B68" s="176"/>
      <c r="C68" s="176"/>
      <c r="D68" s="176"/>
      <c r="E68" s="176"/>
      <c r="F68" s="176"/>
      <c r="G68" s="176"/>
    </row>
    <row r="69" spans="1:7">
      <c r="A69" s="176"/>
      <c r="B69" s="176"/>
      <c r="C69" s="176"/>
      <c r="D69" s="176"/>
      <c r="E69" s="176"/>
      <c r="F69" s="176"/>
      <c r="G69" s="176"/>
    </row>
    <row r="70" spans="1:7">
      <c r="A70" s="176"/>
      <c r="B70" s="176"/>
      <c r="C70" s="176"/>
      <c r="D70" s="176"/>
      <c r="E70" s="176"/>
      <c r="F70" s="176"/>
      <c r="G70" s="176"/>
    </row>
    <row r="71" spans="1:7">
      <c r="A71" s="176"/>
      <c r="B71" s="176"/>
      <c r="C71" s="176"/>
      <c r="D71" s="176"/>
      <c r="E71" s="176"/>
      <c r="F71" s="176"/>
      <c r="G71" s="176"/>
    </row>
    <row r="72" spans="1:7">
      <c r="A72" s="176"/>
      <c r="B72" s="176"/>
      <c r="C72" s="176"/>
      <c r="D72" s="176"/>
      <c r="E72" s="176"/>
      <c r="F72" s="176"/>
      <c r="G72" s="176"/>
    </row>
    <row r="73" spans="1:7">
      <c r="A73" s="176"/>
      <c r="B73" s="176"/>
      <c r="C73" s="176"/>
      <c r="D73" s="176"/>
      <c r="E73" s="176"/>
      <c r="F73" s="176"/>
      <c r="G73" s="176"/>
    </row>
    <row r="74" spans="1:7">
      <c r="A74" s="176"/>
      <c r="B74" s="176"/>
      <c r="C74" s="176"/>
      <c r="D74" s="176"/>
      <c r="E74" s="176"/>
      <c r="F74" s="176"/>
      <c r="G74" s="176"/>
    </row>
    <row r="75" spans="1:7">
      <c r="A75" s="176"/>
      <c r="B75" s="176"/>
      <c r="C75" s="176"/>
      <c r="D75" s="176"/>
      <c r="E75" s="176"/>
      <c r="F75" s="176"/>
      <c r="G75" s="176"/>
    </row>
    <row r="76" spans="1:7">
      <c r="A76" s="176"/>
      <c r="B76" s="176"/>
      <c r="C76" s="176"/>
      <c r="D76" s="176"/>
      <c r="E76" s="176"/>
      <c r="F76" s="176"/>
      <c r="G76" s="176"/>
    </row>
    <row r="77" spans="1:7">
      <c r="A77" s="176"/>
      <c r="B77" s="176"/>
      <c r="C77" s="176"/>
      <c r="D77" s="176"/>
      <c r="E77" s="176"/>
      <c r="F77" s="176"/>
      <c r="G77" s="176"/>
    </row>
    <row r="78" spans="1:7">
      <c r="A78" s="176"/>
      <c r="B78" s="176"/>
      <c r="C78" s="176"/>
      <c r="D78" s="176"/>
      <c r="E78" s="176"/>
      <c r="F78" s="176"/>
      <c r="G78" s="176"/>
    </row>
    <row r="79" spans="1:7">
      <c r="A79" s="176"/>
      <c r="B79" s="176"/>
      <c r="C79" s="176"/>
      <c r="D79" s="176"/>
      <c r="E79" s="176"/>
      <c r="F79" s="176"/>
      <c r="G79" s="176"/>
    </row>
    <row r="80" spans="1:7">
      <c r="A80" s="176"/>
      <c r="B80" s="176"/>
      <c r="C80" s="176"/>
      <c r="D80" s="176"/>
      <c r="E80" s="176"/>
      <c r="F80" s="176"/>
      <c r="G80" s="176"/>
    </row>
    <row r="81" spans="1:7">
      <c r="A81" s="176"/>
      <c r="B81" s="176"/>
      <c r="C81" s="176"/>
      <c r="D81" s="176"/>
      <c r="E81" s="176"/>
      <c r="F81" s="176"/>
      <c r="G81" s="176"/>
    </row>
    <row r="82" spans="1:7">
      <c r="A82" s="176"/>
      <c r="B82" s="176"/>
      <c r="C82" s="176"/>
      <c r="D82" s="176"/>
      <c r="E82" s="176"/>
      <c r="F82" s="176"/>
      <c r="G82" s="176"/>
    </row>
    <row r="83" spans="1:7">
      <c r="A83" s="176"/>
      <c r="B83" s="176"/>
      <c r="C83" s="176"/>
      <c r="D83" s="176"/>
      <c r="E83" s="176"/>
      <c r="F83" s="176"/>
      <c r="G83" s="176"/>
    </row>
    <row r="84" spans="1:7">
      <c r="A84" s="176"/>
      <c r="B84" s="176"/>
      <c r="C84" s="176"/>
      <c r="D84" s="176"/>
      <c r="E84" s="176"/>
      <c r="F84" s="176"/>
      <c r="G84" s="176"/>
    </row>
    <row r="85" spans="1:7">
      <c r="A85" s="176"/>
      <c r="B85" s="176"/>
      <c r="C85" s="176"/>
      <c r="D85" s="176"/>
      <c r="E85" s="176"/>
      <c r="F85" s="176"/>
      <c r="G85" s="176"/>
    </row>
    <row r="86" spans="1:7">
      <c r="A86" s="176"/>
      <c r="B86" s="176"/>
      <c r="C86" s="176"/>
      <c r="D86" s="176"/>
      <c r="E86" s="176"/>
      <c r="F86" s="176"/>
      <c r="G86" s="176"/>
    </row>
    <row r="87" spans="1:7">
      <c r="A87" s="176"/>
      <c r="B87" s="176"/>
      <c r="C87" s="176"/>
      <c r="D87" s="176"/>
      <c r="E87" s="176"/>
      <c r="F87" s="176"/>
      <c r="G87" s="176"/>
    </row>
    <row r="88" spans="1:7">
      <c r="A88" s="176"/>
      <c r="B88" s="176"/>
      <c r="C88" s="176"/>
      <c r="D88" s="176"/>
      <c r="E88" s="176"/>
      <c r="F88" s="176"/>
      <c r="G88" s="176"/>
    </row>
    <row r="89" spans="1:7">
      <c r="A89" s="176"/>
      <c r="B89" s="168"/>
      <c r="C89" s="168"/>
      <c r="D89" s="167"/>
      <c r="E89" s="167"/>
      <c r="F89" s="167"/>
      <c r="G89" s="167"/>
    </row>
    <row r="90" spans="1:7">
      <c r="A90" s="176"/>
      <c r="B90" s="168"/>
      <c r="C90" s="168"/>
      <c r="D90" s="167"/>
      <c r="E90" s="167"/>
      <c r="F90" s="167"/>
      <c r="G90" s="167"/>
    </row>
    <row r="91" spans="1:7">
      <c r="A91" s="176"/>
      <c r="B91" s="168"/>
      <c r="C91" s="168"/>
      <c r="D91" s="167"/>
      <c r="E91" s="167"/>
      <c r="F91" s="167"/>
      <c r="G91" s="167"/>
    </row>
    <row r="92" spans="1:7">
      <c r="A92" s="176"/>
      <c r="B92" s="168"/>
      <c r="C92" s="168"/>
      <c r="D92" s="167"/>
      <c r="E92" s="167"/>
      <c r="F92" s="167"/>
      <c r="G92" s="167"/>
    </row>
    <row r="93" spans="1:7">
      <c r="A93" s="176"/>
      <c r="B93" s="168"/>
      <c r="C93" s="168"/>
      <c r="D93" s="167"/>
      <c r="E93" s="167"/>
      <c r="F93" s="167"/>
      <c r="G93" s="167"/>
    </row>
    <row r="94" spans="1:7">
      <c r="A94" s="176"/>
      <c r="B94" s="168"/>
      <c r="C94" s="168"/>
      <c r="D94" s="167"/>
      <c r="E94" s="167"/>
      <c r="F94" s="167"/>
      <c r="G94" s="167"/>
    </row>
    <row r="95" spans="1:7">
      <c r="A95" s="176"/>
      <c r="B95" s="168"/>
      <c r="C95" s="168"/>
      <c r="D95" s="167"/>
      <c r="E95" s="167"/>
      <c r="F95" s="167"/>
      <c r="G95" s="167"/>
    </row>
    <row r="96" spans="1:7">
      <c r="A96" s="176"/>
      <c r="B96" s="168"/>
      <c r="C96" s="168"/>
      <c r="D96" s="167"/>
      <c r="E96" s="167"/>
      <c r="F96" s="167"/>
      <c r="G96" s="167"/>
    </row>
    <row r="97" spans="1:7">
      <c r="A97" s="176"/>
      <c r="B97" s="168"/>
      <c r="C97" s="168"/>
      <c r="D97" s="167"/>
      <c r="E97" s="167"/>
      <c r="F97" s="167"/>
      <c r="G97" s="167"/>
    </row>
    <row r="98" spans="1:7">
      <c r="A98" s="176"/>
      <c r="B98" s="168"/>
      <c r="C98" s="168"/>
      <c r="D98" s="167"/>
      <c r="E98" s="167"/>
      <c r="F98" s="167"/>
      <c r="G98" s="167"/>
    </row>
    <row r="99" spans="1:7">
      <c r="A99" s="176"/>
      <c r="B99" s="168"/>
      <c r="C99" s="168"/>
      <c r="D99" s="167"/>
      <c r="E99" s="167"/>
      <c r="F99" s="167"/>
      <c r="G99" s="167"/>
    </row>
    <row r="100" spans="1:7">
      <c r="A100" s="176"/>
      <c r="B100" s="168"/>
      <c r="C100" s="168"/>
      <c r="D100" s="167"/>
      <c r="E100" s="167"/>
      <c r="F100" s="167"/>
      <c r="G100" s="167"/>
    </row>
    <row r="101" spans="1:7">
      <c r="A101" s="176"/>
      <c r="B101" s="168"/>
      <c r="C101" s="168"/>
      <c r="D101" s="167"/>
      <c r="E101" s="167"/>
      <c r="F101" s="167"/>
      <c r="G101" s="167"/>
    </row>
    <row r="102" spans="1:7">
      <c r="A102" s="176"/>
      <c r="B102" s="168"/>
      <c r="C102" s="168"/>
      <c r="D102" s="167"/>
      <c r="E102" s="167"/>
      <c r="F102" s="167"/>
      <c r="G102" s="167"/>
    </row>
    <row r="103" spans="1:7">
      <c r="A103" s="176"/>
      <c r="B103" s="168"/>
      <c r="C103" s="168"/>
      <c r="D103" s="167"/>
      <c r="E103" s="167"/>
      <c r="F103" s="167"/>
      <c r="G103" s="167"/>
    </row>
    <row r="104" spans="1:7">
      <c r="A104" s="176"/>
      <c r="B104" s="168"/>
      <c r="C104" s="168"/>
      <c r="D104" s="167"/>
      <c r="E104" s="167"/>
      <c r="F104" s="167"/>
      <c r="G104" s="167"/>
    </row>
    <row r="105" spans="1:7">
      <c r="A105" s="176"/>
      <c r="B105" s="168"/>
      <c r="C105" s="168"/>
      <c r="D105" s="167"/>
      <c r="E105" s="167"/>
      <c r="F105" s="167"/>
      <c r="G105" s="167"/>
    </row>
    <row r="106" spans="1:7">
      <c r="A106" s="176"/>
      <c r="B106" s="168"/>
      <c r="C106" s="168"/>
      <c r="D106" s="167"/>
      <c r="E106" s="167"/>
      <c r="F106" s="167"/>
      <c r="G106" s="167"/>
    </row>
  </sheetData>
  <sheetProtection password="8242" sheet="1" formatColumns="0" formatRows="0" selectLockedCells="1"/>
  <customSheetViews>
    <customSheetView guid="{16EB3259-CB25-4CA6-A644-245DE7F09BB0}"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1DE743AE-9217-47B8-A73B-96738DA30E2C}"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F0885BF5-178F-41B6-9611-A7BB675B299A}"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5"/>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6"/>
      <headerFooter alignWithMargins="0">
        <oddFooter>&amp;R&amp;"Book Antiqua,Bold"&amp;10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7"/>
      <headerFooter alignWithMargins="0">
        <oddFooter>&amp;R&amp;"Book Antiqua,Bold"&amp;10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8"/>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9"/>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0"/>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1"/>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5"/>
      <headerFooter alignWithMargins="0">
        <oddFooter>&amp;R&amp;"Book Antiqua,Bold"&amp;10Schedule-2/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6"/>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0"/>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21"/>
  <headerFooter alignWithMargins="0">
    <oddFooter>&amp;R&amp;"Book Antiqua,Bold"&amp;10 Page &amp;P of &amp;N</oddFooter>
  </headerFooter>
  <colBreaks count="1" manualBreakCount="1">
    <brk id="7" max="1048575" man="1"/>
  </colBreaks>
  <drawing r:id="rId2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I61"/>
  <sheetViews>
    <sheetView showGridLines="0" showZeros="0" view="pageBreakPreview" zoomScaleNormal="85" zoomScaleSheetLayoutView="100" workbookViewId="0">
      <selection activeCell="F21" sqref="F21"/>
    </sheetView>
  </sheetViews>
  <sheetFormatPr defaultRowHeight="14.25"/>
  <cols>
    <col min="1" max="1" width="10.625" style="212" customWidth="1"/>
    <col min="2" max="2" width="20.75" style="212" customWidth="1"/>
    <col min="3" max="3" width="28.875" style="212" customWidth="1"/>
    <col min="4" max="4" width="10.75" style="212" customWidth="1"/>
    <col min="5" max="5" width="23.375" style="212" customWidth="1"/>
    <col min="6" max="6" width="18.75" style="212" customWidth="1"/>
    <col min="7" max="8" width="9" style="212"/>
    <col min="9" max="16384" width="9" style="213"/>
  </cols>
  <sheetData>
    <row r="1" spans="1:9" ht="20.25" customHeight="1">
      <c r="A1" s="209" t="str">
        <f>Basic!B5</f>
        <v>RFx No. 5002003564</v>
      </c>
      <c r="B1" s="256"/>
      <c r="C1" s="256"/>
      <c r="D1" s="256"/>
      <c r="E1" s="257" t="s">
        <v>30</v>
      </c>
    </row>
    <row r="2" spans="1:9" ht="11.1" customHeight="1"/>
    <row r="3" spans="1:9" ht="51" customHeight="1">
      <c r="A3" s="1148" t="str">
        <f>Basic!B1</f>
        <v>Replacement of existing fire fighting pipe lines (Supply, Installation, Testing and Commissioning of Fire Fighting system) along with associated civil work at 765 kV GIS Kanpur Substation</v>
      </c>
      <c r="B3" s="1148"/>
      <c r="C3" s="1148"/>
      <c r="D3" s="1148"/>
      <c r="E3" s="1148"/>
      <c r="F3" s="214"/>
      <c r="G3" s="214"/>
      <c r="H3" s="214"/>
    </row>
    <row r="4" spans="1:9" ht="11.1" customHeight="1">
      <c r="A4" s="215"/>
      <c r="H4" s="216"/>
      <c r="I4" s="217"/>
    </row>
    <row r="5" spans="1:9" ht="20.100000000000001" customHeight="1">
      <c r="A5" s="1149" t="s">
        <v>31</v>
      </c>
      <c r="B5" s="1149"/>
      <c r="C5" s="1149"/>
      <c r="D5" s="1149"/>
      <c r="E5" s="1149"/>
      <c r="F5" s="218"/>
      <c r="H5" s="216"/>
      <c r="I5" s="217"/>
    </row>
    <row r="6" spans="1:9" ht="17.25" customHeight="1">
      <c r="A6" s="219"/>
      <c r="H6" s="216"/>
      <c r="I6" s="217"/>
    </row>
    <row r="7" spans="1:9" ht="20.100000000000001" customHeight="1">
      <c r="A7" s="218" t="str">
        <f>'Attach 3 (JV)'!A5</f>
        <v>Bidder’s Name and Address (Sole Bidder) :</v>
      </c>
      <c r="D7" s="220" t="str">
        <f>'Attach 3 (JV)'!F5</f>
        <v>To:</v>
      </c>
      <c r="H7" s="216"/>
      <c r="I7" s="217"/>
    </row>
    <row r="8" spans="1:9" s="260" customFormat="1" ht="15">
      <c r="A8" s="1150" t="str">
        <f>'Attach 3 (JV)'!A6</f>
        <v/>
      </c>
      <c r="B8" s="1150"/>
      <c r="C8" s="1150"/>
      <c r="D8" s="222" t="str">
        <f>'Attach 3 (JV)'!F6</f>
        <v>Contracts &amp; Materials Deptt</v>
      </c>
      <c r="E8" s="219"/>
      <c r="F8" s="219"/>
      <c r="G8" s="219"/>
      <c r="H8" s="258"/>
      <c r="I8" s="259"/>
    </row>
    <row r="9" spans="1:9" ht="15">
      <c r="A9" s="223" t="s">
        <v>547</v>
      </c>
      <c r="B9" s="1151" t="str">
        <f>'Attach 3 (JV)'!B7:E7</f>
        <v/>
      </c>
      <c r="C9" s="1151"/>
      <c r="D9" s="222" t="str">
        <f>'Attach 3 (JV)'!F7</f>
        <v>Power Grid Corporation of India Ltd.,</v>
      </c>
      <c r="H9" s="216"/>
      <c r="I9" s="217"/>
    </row>
    <row r="10" spans="1:9" ht="15">
      <c r="A10" s="223" t="s">
        <v>549</v>
      </c>
      <c r="B10" s="1152" t="str">
        <f>'Attach 3 (JV)'!B8:E8</f>
        <v/>
      </c>
      <c r="C10" s="1152"/>
      <c r="D10" s="222" t="str">
        <f>'Attach 3 (JV)'!F8</f>
        <v xml:space="preserve">Northern Region-III Headquarter </v>
      </c>
      <c r="H10" s="216"/>
      <c r="I10" s="217"/>
    </row>
    <row r="11" spans="1:9">
      <c r="B11" s="1152" t="str">
        <f>'Attach 3 (JV)'!B9:E9</f>
        <v/>
      </c>
      <c r="C11" s="1152"/>
      <c r="D11" s="222" t="str">
        <f>'Attach 3 (JV)'!F9</f>
        <v xml:space="preserve">2nd Floor, Plot No. – 2A/INS 02, </v>
      </c>
    </row>
    <row r="12" spans="1:9">
      <c r="A12" s="219"/>
      <c r="B12" s="1152" t="str">
        <f>'Attach 3 (JV)'!B10:E10</f>
        <v/>
      </c>
      <c r="C12" s="1152"/>
      <c r="D12" s="224" t="str">
        <f>'Attach 3 (JV)'!F10</f>
        <v>Avadh Vihar Yojna, Lucknow-226002 (UP)</v>
      </c>
    </row>
    <row r="13" spans="1:9">
      <c r="A13" s="212" t="s">
        <v>0</v>
      </c>
    </row>
    <row r="14" spans="1:9" ht="72" customHeight="1">
      <c r="A14" s="1153" t="s">
        <v>12</v>
      </c>
      <c r="B14" s="1153"/>
      <c r="C14" s="1153"/>
      <c r="D14" s="1153"/>
      <c r="E14" s="1153"/>
    </row>
    <row r="15" spans="1:9" s="212" customFormat="1" ht="20.100000000000001" customHeight="1">
      <c r="A15" s="261" t="s">
        <v>13</v>
      </c>
      <c r="B15" s="261" t="s">
        <v>14</v>
      </c>
      <c r="C15" s="261" t="s">
        <v>15</v>
      </c>
      <c r="D15" s="261" t="s">
        <v>531</v>
      </c>
      <c r="E15" s="261" t="s">
        <v>532</v>
      </c>
      <c r="I15" s="213"/>
    </row>
    <row r="16" spans="1:9" ht="20.100000000000001" customHeight="1">
      <c r="A16" s="262">
        <v>1</v>
      </c>
      <c r="B16" s="263"/>
      <c r="C16" s="263"/>
      <c r="D16" s="263"/>
      <c r="E16" s="263"/>
    </row>
    <row r="17" spans="1:6" ht="20.100000000000001" customHeight="1">
      <c r="A17" s="262">
        <v>2</v>
      </c>
      <c r="B17" s="263"/>
      <c r="C17" s="263"/>
      <c r="D17" s="263"/>
      <c r="E17" s="263"/>
    </row>
    <row r="18" spans="1:6" ht="20.100000000000001" customHeight="1">
      <c r="A18" s="262">
        <v>3</v>
      </c>
      <c r="B18" s="263"/>
      <c r="C18" s="263"/>
      <c r="D18" s="263"/>
      <c r="E18" s="263"/>
    </row>
    <row r="19" spans="1:6" ht="20.100000000000001" customHeight="1">
      <c r="A19" s="262">
        <v>4</v>
      </c>
      <c r="B19" s="264"/>
      <c r="C19" s="264"/>
      <c r="D19" s="263"/>
      <c r="E19" s="264"/>
    </row>
    <row r="20" spans="1:6" ht="20.100000000000001" customHeight="1">
      <c r="A20" s="262">
        <v>5</v>
      </c>
      <c r="B20" s="264"/>
      <c r="C20" s="264"/>
      <c r="D20" s="264"/>
      <c r="E20" s="264"/>
    </row>
    <row r="21" spans="1:6" ht="15.95" customHeight="1">
      <c r="F21" s="235"/>
    </row>
    <row r="22" spans="1:6" ht="62.25" customHeight="1">
      <c r="A22" s="1153" t="s">
        <v>16</v>
      </c>
      <c r="B22" s="1153"/>
      <c r="C22" s="1153"/>
      <c r="D22" s="1153"/>
      <c r="E22" s="1153"/>
    </row>
    <row r="23" spans="1:6" ht="23.1" customHeight="1">
      <c r="C23" s="242"/>
    </row>
    <row r="24" spans="1:6" ht="23.1" customHeight="1">
      <c r="A24" s="243" t="s">
        <v>374</v>
      </c>
      <c r="B24" s="244" t="str">
        <f>'Attach 3 (JV)'!B15</f>
        <v>--2024</v>
      </c>
      <c r="C24" s="242" t="s">
        <v>377</v>
      </c>
      <c r="D24" s="245" t="str">
        <f>'Attach 3 (JV)'!F15</f>
        <v/>
      </c>
    </row>
    <row r="25" spans="1:6" ht="23.1" customHeight="1">
      <c r="A25" s="243" t="s">
        <v>27</v>
      </c>
      <c r="B25" s="245" t="str">
        <f>'Attach 3 (JV)'!B16</f>
        <v/>
      </c>
      <c r="C25" s="242" t="s">
        <v>378</v>
      </c>
      <c r="D25" s="245" t="str">
        <f>'Attach 3 (JV)'!F16</f>
        <v/>
      </c>
    </row>
    <row r="26" spans="1:6" ht="23.1" customHeight="1">
      <c r="C26" s="242"/>
      <c r="D26" s="242"/>
    </row>
    <row r="27" spans="1:6" ht="20.100000000000001" customHeight="1"/>
    <row r="28" spans="1:6" ht="20.100000000000001" customHeight="1">
      <c r="A28" s="248"/>
    </row>
    <row r="29" spans="1:6" ht="20.100000000000001" customHeight="1">
      <c r="A29" s="265" t="str">
        <f>A1</f>
        <v>RFx No. 5002003564</v>
      </c>
      <c r="E29" s="266" t="str">
        <f>E1</f>
        <v>ATTACHMENT-4 (A)</v>
      </c>
    </row>
    <row r="30" spans="1:6" ht="20.100000000000001" customHeight="1">
      <c r="A30" s="248"/>
    </row>
    <row r="31" spans="1:6" ht="20.100000000000001" customHeight="1">
      <c r="C31" s="265" t="str">
        <f>A5</f>
        <v>(List of Special Maintenance Tools &amp; Tackles)</v>
      </c>
    </row>
    <row r="32" spans="1:6" ht="20.100000000000001" customHeight="1"/>
    <row r="33" spans="1:5" ht="20.100000000000001" customHeight="1">
      <c r="A33" s="267" t="str">
        <f>A15</f>
        <v xml:space="preserve">S.No.  </v>
      </c>
      <c r="B33" s="267" t="str">
        <f>B15</f>
        <v>For Equipment</v>
      </c>
      <c r="C33" s="267" t="str">
        <f>C15</f>
        <v>Item Description</v>
      </c>
      <c r="D33" s="267" t="str">
        <f>D15</f>
        <v>Unit</v>
      </c>
      <c r="E33" s="267" t="str">
        <f>E15</f>
        <v>Quantity</v>
      </c>
    </row>
    <row r="34" spans="1:5" ht="20.25" customHeight="1">
      <c r="A34" s="268"/>
      <c r="B34" s="268"/>
      <c r="C34" s="268"/>
      <c r="D34" s="268"/>
      <c r="E34" s="268"/>
    </row>
    <row r="35" spans="1:5" ht="20.25" customHeight="1">
      <c r="A35" s="268"/>
      <c r="B35" s="268"/>
      <c r="C35" s="268"/>
      <c r="D35" s="268"/>
      <c r="E35" s="268"/>
    </row>
    <row r="36" spans="1:5" ht="20.25" customHeight="1">
      <c r="A36" s="268"/>
      <c r="B36" s="268"/>
      <c r="C36" s="268"/>
      <c r="D36" s="268"/>
      <c r="E36" s="268"/>
    </row>
    <row r="37" spans="1:5" ht="20.25" customHeight="1">
      <c r="A37" s="268"/>
      <c r="B37" s="268"/>
      <c r="C37" s="268"/>
      <c r="D37" s="268"/>
      <c r="E37" s="268"/>
    </row>
    <row r="38" spans="1:5" ht="20.25" customHeight="1">
      <c r="A38" s="268"/>
      <c r="B38" s="268"/>
      <c r="C38" s="268"/>
      <c r="D38" s="268"/>
      <c r="E38" s="268"/>
    </row>
    <row r="39" spans="1:5" ht="20.25" customHeight="1">
      <c r="A39" s="268"/>
      <c r="B39" s="268"/>
      <c r="C39" s="268"/>
      <c r="D39" s="268"/>
      <c r="E39" s="268"/>
    </row>
    <row r="40" spans="1:5" ht="20.25" customHeight="1">
      <c r="A40" s="268"/>
      <c r="B40" s="268"/>
      <c r="C40" s="268"/>
      <c r="D40" s="268"/>
      <c r="E40" s="268"/>
    </row>
    <row r="41" spans="1:5" ht="20.25" customHeight="1">
      <c r="A41" s="268"/>
      <c r="B41" s="268"/>
      <c r="C41" s="268"/>
      <c r="D41" s="268"/>
      <c r="E41" s="268"/>
    </row>
    <row r="42" spans="1:5" ht="20.25" customHeight="1">
      <c r="A42" s="268"/>
      <c r="B42" s="268"/>
      <c r="C42" s="268"/>
      <c r="D42" s="268"/>
      <c r="E42" s="268"/>
    </row>
    <row r="43" spans="1:5" ht="20.25" customHeight="1">
      <c r="A43" s="268"/>
      <c r="B43" s="268"/>
      <c r="C43" s="268"/>
      <c r="D43" s="268"/>
      <c r="E43" s="268"/>
    </row>
    <row r="44" spans="1:5" ht="20.25" customHeight="1">
      <c r="A44" s="268"/>
      <c r="B44" s="268"/>
      <c r="C44" s="268"/>
      <c r="D44" s="268"/>
      <c r="E44" s="268"/>
    </row>
    <row r="45" spans="1:5" ht="20.25" customHeight="1">
      <c r="A45" s="268"/>
      <c r="B45" s="268"/>
      <c r="C45" s="268"/>
      <c r="D45" s="268"/>
      <c r="E45" s="268"/>
    </row>
    <row r="46" spans="1:5" ht="20.25" customHeight="1">
      <c r="A46" s="268"/>
      <c r="B46" s="268"/>
      <c r="C46" s="268"/>
      <c r="D46" s="268"/>
      <c r="E46" s="268"/>
    </row>
    <row r="47" spans="1:5" ht="20.25" customHeight="1">
      <c r="A47" s="268"/>
      <c r="B47" s="268"/>
      <c r="C47" s="268"/>
      <c r="D47" s="268"/>
      <c r="E47" s="268"/>
    </row>
    <row r="48" spans="1:5" ht="20.25" customHeight="1">
      <c r="A48" s="268"/>
      <c r="B48" s="268"/>
      <c r="C48" s="268"/>
      <c r="D48" s="268"/>
      <c r="E48" s="268"/>
    </row>
    <row r="49" spans="1:5" ht="20.25" customHeight="1">
      <c r="A49" s="268"/>
      <c r="B49" s="268"/>
      <c r="C49" s="268"/>
      <c r="D49" s="268"/>
      <c r="E49" s="268"/>
    </row>
    <row r="50" spans="1:5" ht="20.25" customHeight="1">
      <c r="A50" s="268"/>
      <c r="B50" s="268"/>
      <c r="C50" s="268"/>
      <c r="D50" s="268"/>
      <c r="E50" s="268"/>
    </row>
    <row r="51" spans="1:5" ht="20.25" customHeight="1">
      <c r="A51" s="268"/>
      <c r="B51" s="268"/>
      <c r="C51" s="268"/>
      <c r="D51" s="268"/>
      <c r="E51" s="268"/>
    </row>
    <row r="52" spans="1:5" ht="20.25" customHeight="1">
      <c r="A52" s="268"/>
      <c r="B52" s="268"/>
      <c r="C52" s="268"/>
      <c r="D52" s="268"/>
      <c r="E52" s="268"/>
    </row>
    <row r="53" spans="1:5">
      <c r="A53" s="268"/>
      <c r="B53" s="268"/>
      <c r="C53" s="268"/>
      <c r="D53" s="268"/>
      <c r="E53" s="268"/>
    </row>
    <row r="54" spans="1:5">
      <c r="A54" s="269"/>
      <c r="B54" s="269"/>
      <c r="C54" s="269"/>
      <c r="D54" s="269"/>
      <c r="E54" s="269"/>
    </row>
    <row r="55" spans="1:5">
      <c r="A55" s="269"/>
      <c r="B55" s="269"/>
      <c r="C55" s="269"/>
      <c r="D55" s="269"/>
      <c r="E55" s="269"/>
    </row>
    <row r="56" spans="1:5">
      <c r="A56" s="269"/>
      <c r="B56" s="269"/>
      <c r="C56" s="269"/>
      <c r="D56" s="269"/>
      <c r="E56" s="269"/>
    </row>
    <row r="57" spans="1:5" ht="15">
      <c r="A57" s="269" t="str">
        <f t="shared" ref="A57:D58" si="0">A24</f>
        <v>Date      :</v>
      </c>
      <c r="B57" s="270" t="str">
        <f t="shared" si="0"/>
        <v>--2024</v>
      </c>
      <c r="C57" s="271" t="str">
        <f t="shared" si="0"/>
        <v>Printed Name :</v>
      </c>
      <c r="D57" s="1147" t="str">
        <f t="shared" si="0"/>
        <v/>
      </c>
      <c r="E57" s="1147"/>
    </row>
    <row r="58" spans="1:5" ht="15">
      <c r="A58" s="269" t="str">
        <f t="shared" si="0"/>
        <v>Place      :</v>
      </c>
      <c r="B58" s="265" t="str">
        <f t="shared" si="0"/>
        <v/>
      </c>
      <c r="C58" s="271" t="str">
        <f t="shared" si="0"/>
        <v>Designation :</v>
      </c>
      <c r="D58" s="1147" t="str">
        <f t="shared" si="0"/>
        <v/>
      </c>
      <c r="E58" s="1147"/>
    </row>
    <row r="59" spans="1:5">
      <c r="A59" s="269"/>
      <c r="B59" s="269"/>
      <c r="C59" s="269"/>
      <c r="D59" s="269"/>
      <c r="E59" s="269"/>
    </row>
    <row r="60" spans="1:5">
      <c r="A60" s="269"/>
      <c r="B60" s="269"/>
      <c r="C60" s="269"/>
      <c r="D60" s="269"/>
      <c r="E60" s="269"/>
    </row>
    <row r="61" spans="1:5">
      <c r="A61" s="269"/>
      <c r="B61" s="269"/>
      <c r="C61" s="269"/>
      <c r="D61" s="269"/>
      <c r="E61" s="269"/>
    </row>
  </sheetData>
  <sheetProtection algorithmName="SHA-512" hashValue="qnXp3YmsVnrJ2dqxxVEBvtGuYLaL5ud8UiQRWlZ6bwM6EvV+AOGLlMW/Z2ULbM7G0Mg+3vrGBeG+dsIApP6QwA==" saltValue="vfRdngnn4WiMrshWf1Rhjg==" spinCount="100000" sheet="1" selectLockedCells="1"/>
  <customSheetViews>
    <customSheetView guid="{16EB3259-CB25-4CA6-A644-245DE7F09BB0}"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1DE743AE-9217-47B8-A73B-96738DA30E2C}" showPageBreaks="1" showGridLines="0" zeroValues="0" printArea="1" view="pageBreakPreview" topLeftCell="A7">
      <selection activeCell="B16" sqref="B16"/>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F0885BF5-178F-41B6-9611-A7BB675B299A}"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5DC8ED3C-E653-4387-97C3-43EF0A70C2EF}"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29 E29 C31 A54:E61">
    <cfRule type="expression" dxfId="22" priority="3" stopIfTrue="1">
      <formula>$F$21=TRUE</formula>
    </cfRule>
  </conditionalFormatting>
  <conditionalFormatting sqref="A33:E33">
    <cfRule type="expression" dxfId="21" priority="2" stopIfTrue="1">
      <formula>$F$21=TRUE</formula>
    </cfRule>
  </conditionalFormatting>
  <conditionalFormatting sqref="A34:E53">
    <cfRule type="expression" dxfId="20" priority="1" stopIfTrue="1">
      <formula>$F$21=TRUE</formula>
    </cfRule>
  </conditionalFormatting>
  <pageMargins left="0.75" right="0.63" top="0.57999999999999996" bottom="0.4" header="0.34" footer="0.2"/>
  <pageSetup scale="94" orientation="portrait" r:id="rId15"/>
  <headerFooter alignWithMargins="0">
    <oddFooter xml:space="preserve">&amp;R&amp;"Book Antiqua,Bold"&amp;8 </oddFooter>
  </headerFooter>
  <rowBreaks count="1" manualBreakCount="1">
    <brk id="26"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4049" r:id="rId18" name="Check Box 1">
              <controlPr defaultSize="0" print="0" autoFill="0" autoLine="0" autoPict="0">
                <anchor moveWithCells="1">
                  <from>
                    <xdr:col>4</xdr:col>
                    <xdr:colOff>1571625</xdr:colOff>
                    <xdr:row>20</xdr:row>
                    <xdr:rowOff>95250</xdr:rowOff>
                  </from>
                  <to>
                    <xdr:col>5</xdr:col>
                    <xdr:colOff>0</xdr:colOff>
                    <xdr:row>21</xdr:row>
                    <xdr:rowOff>276225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I72"/>
  <sheetViews>
    <sheetView showGridLines="0" showZeros="0" view="pageBreakPreview" zoomScaleNormal="85" zoomScaleSheetLayoutView="100" workbookViewId="0">
      <selection activeCell="E17" sqref="E17"/>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 style="212" hidden="1" customWidth="1"/>
    <col min="7" max="8" width="9" style="212"/>
    <col min="9" max="16384" width="9" style="213"/>
  </cols>
  <sheetData>
    <row r="1" spans="1:9" ht="20.25" customHeight="1">
      <c r="A1" s="209" t="str">
        <f>Basic!B5</f>
        <v>RFx No. 5002003564</v>
      </c>
      <c r="B1" s="210"/>
      <c r="C1" s="210"/>
      <c r="D1" s="210"/>
      <c r="E1" s="211" t="s">
        <v>29</v>
      </c>
    </row>
    <row r="2" spans="1:9" ht="11.25" customHeight="1"/>
    <row r="3" spans="1:9" ht="40.5" customHeight="1">
      <c r="A3" s="1155" t="str">
        <f>Cover!B2</f>
        <v>Replacement of existing fire fighting pipe lines (Supply, Installation, Testing and Commissioning of Fire Fighting system) along with associated civil work at 765 kV GIS Kanpur Substation</v>
      </c>
      <c r="B3" s="1155"/>
      <c r="C3" s="1155"/>
      <c r="D3" s="1155"/>
      <c r="E3" s="1155"/>
      <c r="F3" s="214"/>
      <c r="G3" s="214"/>
      <c r="H3" s="214"/>
    </row>
    <row r="4" spans="1:9" ht="15">
      <c r="A4" s="215"/>
      <c r="H4" s="216"/>
      <c r="I4" s="217"/>
    </row>
    <row r="5" spans="1:9" ht="20.100000000000001" customHeight="1">
      <c r="A5" s="1149" t="s">
        <v>28</v>
      </c>
      <c r="B5" s="1149"/>
      <c r="C5" s="1149"/>
      <c r="D5" s="1149"/>
      <c r="E5" s="1149"/>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150" t="str">
        <f>'Attach 3 (JV)'!A6:E6</f>
        <v/>
      </c>
      <c r="B8" s="1150"/>
      <c r="C8" s="1150"/>
      <c r="D8" s="222" t="str">
        <f>'Attach 3 (JV)'!F6</f>
        <v>Contracts &amp; Materials Deptt</v>
      </c>
      <c r="H8" s="216"/>
      <c r="I8" s="217"/>
    </row>
    <row r="9" spans="1:9" ht="15">
      <c r="A9" s="223" t="s">
        <v>547</v>
      </c>
      <c r="B9" s="1156" t="str">
        <f>'Attach 3 (JV)'!B7:E7</f>
        <v/>
      </c>
      <c r="C9" s="1156"/>
      <c r="D9" s="222" t="str">
        <f>'Attach 3 (JV)'!F7</f>
        <v>Power Grid Corporation of India Ltd.,</v>
      </c>
      <c r="H9" s="216"/>
      <c r="I9" s="217"/>
    </row>
    <row r="10" spans="1:9" ht="15">
      <c r="A10" s="223" t="s">
        <v>549</v>
      </c>
      <c r="B10" s="1154" t="str">
        <f>'Attach 3 (JV)'!B8:E8</f>
        <v/>
      </c>
      <c r="C10" s="1154"/>
      <c r="D10" s="222" t="str">
        <f>'Attach 3 (JV)'!F8</f>
        <v xml:space="preserve">Northern Region-III Headquarter </v>
      </c>
      <c r="H10" s="216"/>
      <c r="I10" s="217"/>
    </row>
    <row r="11" spans="1:9">
      <c r="B11" s="1154" t="str">
        <f>'Attach 3 (JV)'!B9:E9</f>
        <v/>
      </c>
      <c r="C11" s="1154"/>
      <c r="D11" s="222" t="str">
        <f>'Attach 3 (JV)'!F9</f>
        <v xml:space="preserve">2nd Floor, Plot No. – 2A/INS 02, </v>
      </c>
    </row>
    <row r="12" spans="1:9">
      <c r="A12" s="219"/>
      <c r="B12" s="1154" t="str">
        <f>'Attach 3 (JV)'!B10:E10</f>
        <v/>
      </c>
      <c r="C12" s="1154"/>
      <c r="D12" s="224" t="str">
        <f>'Attach 3 (JV)'!F10</f>
        <v>Avadh Vihar Yojna, Lucknow-226002 (UP)</v>
      </c>
    </row>
    <row r="13" spans="1:9" ht="20.100000000000001" customHeight="1">
      <c r="A13" s="212" t="s">
        <v>0</v>
      </c>
    </row>
    <row r="14" spans="1:9" ht="57" customHeight="1">
      <c r="A14" s="1153" t="s">
        <v>797</v>
      </c>
      <c r="B14" s="1153"/>
      <c r="C14" s="1153"/>
      <c r="D14" s="1153"/>
      <c r="E14" s="1153"/>
    </row>
    <row r="15" spans="1:9" ht="32.1" customHeight="1">
      <c r="A15" s="1157" t="s">
        <v>540</v>
      </c>
      <c r="B15" s="1157" t="s">
        <v>15</v>
      </c>
      <c r="C15" s="1157" t="s">
        <v>17</v>
      </c>
      <c r="D15" s="1159" t="s">
        <v>18</v>
      </c>
      <c r="E15" s="1160"/>
    </row>
    <row r="16" spans="1:9" ht="19.5" customHeight="1">
      <c r="A16" s="1158"/>
      <c r="B16" s="1158"/>
      <c r="C16" s="1158"/>
      <c r="D16" s="225" t="s">
        <v>19</v>
      </c>
      <c r="E16" s="225" t="s">
        <v>20</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6.25" customHeight="1">
      <c r="A22" s="233"/>
      <c r="B22" s="234"/>
      <c r="C22" s="234"/>
      <c r="D22" s="234"/>
      <c r="E22" s="234"/>
      <c r="F22" s="235" t="b">
        <v>0</v>
      </c>
      <c r="G22" s="236"/>
      <c r="H22" s="237"/>
    </row>
    <row r="23" spans="1:8" ht="54.75" hidden="1" customHeight="1">
      <c r="A23" s="1167" t="s">
        <v>21</v>
      </c>
      <c r="B23" s="1167"/>
      <c r="C23" s="1167"/>
      <c r="D23" s="1167"/>
      <c r="E23" s="1167"/>
      <c r="F23" s="236"/>
      <c r="G23" s="236"/>
      <c r="H23" s="237"/>
    </row>
    <row r="24" spans="1:8" ht="32.1" hidden="1" customHeight="1">
      <c r="A24" s="1168" t="s">
        <v>540</v>
      </c>
      <c r="B24" s="1168" t="s">
        <v>15</v>
      </c>
      <c r="C24" s="1168" t="s">
        <v>22</v>
      </c>
      <c r="D24" s="1170" t="s">
        <v>23</v>
      </c>
      <c r="E24" s="1171"/>
    </row>
    <row r="25" spans="1:8" ht="22.5" hidden="1" customHeight="1">
      <c r="A25" s="1169"/>
      <c r="B25" s="1169"/>
      <c r="C25" s="1169"/>
      <c r="D25" s="238" t="s">
        <v>24</v>
      </c>
      <c r="E25" s="238" t="s">
        <v>25</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40.5" customHeight="1">
      <c r="A29" s="1161" t="s">
        <v>26</v>
      </c>
      <c r="B29" s="1161"/>
      <c r="C29" s="1161"/>
      <c r="D29" s="1161"/>
      <c r="E29" s="1161"/>
    </row>
    <row r="30" spans="1:8" ht="15.95" customHeight="1">
      <c r="C30" s="242"/>
    </row>
    <row r="31" spans="1:8" ht="15.95" customHeight="1">
      <c r="A31" s="243" t="s">
        <v>374</v>
      </c>
      <c r="B31" s="244" t="str">
        <f>'Attach 3 (JV)'!B15</f>
        <v>--2024</v>
      </c>
      <c r="C31" s="242" t="s">
        <v>377</v>
      </c>
      <c r="D31" s="245" t="str">
        <f>'Attach 3 (JV)'!F15</f>
        <v/>
      </c>
    </row>
    <row r="32" spans="1:8" ht="15.95" customHeight="1">
      <c r="A32" s="243" t="s">
        <v>27</v>
      </c>
      <c r="B32" s="245" t="str">
        <f>'Attach 3 (JV)'!B16</f>
        <v/>
      </c>
      <c r="C32" s="242" t="s">
        <v>378</v>
      </c>
      <c r="D32" s="245" t="str">
        <f>'Attach 3 (JV)'!F16</f>
        <v/>
      </c>
    </row>
    <row r="33" spans="1:5" ht="15.75" customHeight="1">
      <c r="A33" s="213"/>
      <c r="B33" s="213"/>
      <c r="C33" s="242"/>
      <c r="D33" s="213"/>
      <c r="E33" s="213"/>
    </row>
    <row r="34" spans="1:5" ht="20.25" customHeight="1">
      <c r="A34" s="246" t="str">
        <f>A1</f>
        <v>RFx No. 5002003564</v>
      </c>
      <c r="B34" s="210"/>
      <c r="C34" s="210"/>
      <c r="D34" s="210"/>
      <c r="E34" s="247" t="str">
        <f>E1</f>
        <v>ATTACHMENT-5</v>
      </c>
    </row>
    <row r="35" spans="1:5" ht="18" customHeight="1">
      <c r="A35" s="248"/>
    </row>
    <row r="36" spans="1:5" ht="30" customHeight="1">
      <c r="A36" s="1162" t="s">
        <v>28</v>
      </c>
      <c r="B36" s="1162"/>
      <c r="C36" s="1162"/>
      <c r="D36" s="1162"/>
      <c r="E36" s="1162"/>
    </row>
    <row r="37" spans="1:5" ht="18" customHeight="1"/>
    <row r="38" spans="1:5" ht="29.25" customHeight="1">
      <c r="A38" s="1163" t="s">
        <v>540</v>
      </c>
      <c r="B38" s="1165" t="s">
        <v>15</v>
      </c>
      <c r="C38" s="1165" t="s">
        <v>17</v>
      </c>
      <c r="D38" s="1165" t="s">
        <v>18</v>
      </c>
      <c r="E38" s="1165"/>
    </row>
    <row r="39" spans="1:5" ht="18" customHeight="1">
      <c r="A39" s="1164"/>
      <c r="B39" s="1166"/>
      <c r="C39" s="1165"/>
      <c r="D39" s="249" t="s">
        <v>19</v>
      </c>
      <c r="E39" s="249" t="s">
        <v>20</v>
      </c>
    </row>
    <row r="40" spans="1:5" ht="18" customHeight="1">
      <c r="A40" s="250"/>
      <c r="B40" s="251"/>
      <c r="C40" s="250"/>
      <c r="D40" s="250"/>
      <c r="E40" s="250"/>
    </row>
    <row r="41" spans="1:5" ht="18" customHeight="1">
      <c r="A41" s="252"/>
      <c r="B41" s="253"/>
      <c r="C41" s="252"/>
      <c r="D41" s="252"/>
      <c r="E41" s="252"/>
    </row>
    <row r="42" spans="1:5" ht="18" customHeight="1">
      <c r="A42" s="252"/>
      <c r="B42" s="253"/>
      <c r="C42" s="252"/>
      <c r="D42" s="252"/>
      <c r="E42" s="252"/>
    </row>
    <row r="43" spans="1:5" ht="18" customHeight="1">
      <c r="A43" s="252"/>
      <c r="B43" s="253"/>
      <c r="C43" s="252"/>
      <c r="D43" s="252"/>
      <c r="E43" s="252"/>
    </row>
    <row r="44" spans="1:5" ht="18" customHeight="1">
      <c r="A44" s="252"/>
      <c r="B44" s="253"/>
      <c r="C44" s="252"/>
      <c r="D44" s="252"/>
      <c r="E44" s="252"/>
    </row>
    <row r="45" spans="1:5" ht="18" customHeight="1">
      <c r="A45" s="252"/>
      <c r="B45" s="253"/>
      <c r="C45" s="252"/>
      <c r="D45" s="252"/>
      <c r="E45" s="252"/>
    </row>
    <row r="46" spans="1:5" ht="18" customHeight="1">
      <c r="A46" s="252"/>
      <c r="B46" s="253"/>
      <c r="C46" s="252"/>
      <c r="D46" s="252"/>
      <c r="E46" s="252"/>
    </row>
    <row r="47" spans="1:5" ht="18" customHeight="1">
      <c r="A47" s="252"/>
      <c r="B47" s="253"/>
      <c r="C47" s="252"/>
      <c r="D47" s="252"/>
      <c r="E47" s="252"/>
    </row>
    <row r="48" spans="1:5" ht="18" customHeight="1">
      <c r="A48" s="252"/>
      <c r="B48" s="253"/>
      <c r="C48" s="252"/>
      <c r="D48" s="252"/>
      <c r="E48" s="252"/>
    </row>
    <row r="49" spans="1:5" ht="18" customHeight="1">
      <c r="A49" s="252"/>
      <c r="B49" s="253"/>
      <c r="C49" s="252"/>
      <c r="D49" s="252"/>
      <c r="E49" s="252"/>
    </row>
    <row r="50" spans="1:5" ht="18" customHeight="1">
      <c r="A50" s="252"/>
      <c r="B50" s="253"/>
      <c r="C50" s="252"/>
      <c r="D50" s="252"/>
      <c r="E50" s="252"/>
    </row>
    <row r="51" spans="1:5" ht="18" customHeight="1">
      <c r="A51" s="252"/>
      <c r="B51" s="253"/>
      <c r="C51" s="252"/>
      <c r="D51" s="252"/>
      <c r="E51" s="252"/>
    </row>
    <row r="52" spans="1:5" ht="18" customHeight="1">
      <c r="A52" s="252"/>
      <c r="B52" s="253"/>
      <c r="C52" s="252"/>
      <c r="D52" s="252"/>
      <c r="E52" s="252"/>
    </row>
    <row r="53" spans="1:5" ht="18" customHeight="1">
      <c r="A53" s="252"/>
      <c r="B53" s="253"/>
      <c r="C53" s="252"/>
      <c r="D53" s="252"/>
      <c r="E53" s="252"/>
    </row>
    <row r="54" spans="1:5" ht="18" customHeight="1">
      <c r="A54" s="252"/>
      <c r="B54" s="253"/>
      <c r="C54" s="252"/>
      <c r="D54" s="252"/>
      <c r="E54" s="252"/>
    </row>
    <row r="55" spans="1:5" ht="18" customHeight="1">
      <c r="A55" s="252"/>
      <c r="B55" s="253"/>
      <c r="C55" s="252"/>
      <c r="D55" s="252"/>
      <c r="E55" s="252"/>
    </row>
    <row r="56" spans="1:5" ht="18" customHeight="1">
      <c r="A56" s="252"/>
      <c r="B56" s="253"/>
      <c r="C56" s="252"/>
      <c r="D56" s="252"/>
      <c r="E56" s="252"/>
    </row>
    <row r="57" spans="1:5" ht="18" customHeight="1">
      <c r="A57" s="252"/>
      <c r="B57" s="253"/>
      <c r="C57" s="252"/>
      <c r="D57" s="252"/>
      <c r="E57" s="252"/>
    </row>
    <row r="58" spans="1:5" ht="18" customHeight="1">
      <c r="A58" s="252"/>
      <c r="B58" s="253"/>
      <c r="C58" s="252"/>
      <c r="D58" s="252"/>
      <c r="E58" s="252"/>
    </row>
    <row r="59" spans="1:5" ht="18" customHeight="1">
      <c r="A59" s="252"/>
      <c r="B59" s="253"/>
      <c r="C59" s="252"/>
      <c r="D59" s="252"/>
      <c r="E59" s="252"/>
    </row>
    <row r="60" spans="1:5" ht="18" customHeight="1">
      <c r="A60" s="252"/>
      <c r="B60" s="253"/>
      <c r="C60" s="252"/>
      <c r="D60" s="252"/>
      <c r="E60" s="252"/>
    </row>
    <row r="61" spans="1:5" ht="18" customHeight="1">
      <c r="A61" s="252"/>
      <c r="B61" s="253"/>
      <c r="C61" s="252"/>
      <c r="D61" s="252"/>
      <c r="E61" s="252"/>
    </row>
    <row r="62" spans="1:5" ht="18" customHeight="1">
      <c r="A62" s="252"/>
      <c r="B62" s="253"/>
      <c r="C62" s="252"/>
      <c r="D62" s="252"/>
      <c r="E62" s="252"/>
    </row>
    <row r="63" spans="1:5" ht="18" customHeight="1">
      <c r="A63" s="252"/>
      <c r="B63" s="253"/>
      <c r="C63" s="252"/>
      <c r="D63" s="252"/>
      <c r="E63" s="252"/>
    </row>
    <row r="64" spans="1:5" ht="18" customHeight="1">
      <c r="A64" s="252"/>
      <c r="B64" s="253"/>
      <c r="C64" s="252"/>
      <c r="D64" s="252"/>
      <c r="E64" s="252"/>
    </row>
    <row r="65" spans="1:5" ht="18" customHeight="1">
      <c r="A65" s="252"/>
      <c r="B65" s="253"/>
      <c r="C65" s="252"/>
      <c r="D65" s="252"/>
      <c r="E65" s="252"/>
    </row>
    <row r="66" spans="1:5" ht="18" customHeight="1">
      <c r="A66" s="254"/>
      <c r="B66" s="255"/>
      <c r="C66" s="254"/>
      <c r="D66" s="254"/>
      <c r="E66" s="254"/>
    </row>
    <row r="67" spans="1:5" ht="18" customHeight="1"/>
    <row r="68" spans="1:5" ht="24" customHeight="1">
      <c r="C68" s="242"/>
    </row>
    <row r="69" spans="1:5" ht="24" customHeight="1">
      <c r="A69" s="243" t="s">
        <v>374</v>
      </c>
      <c r="B69" s="244" t="str">
        <f>B31</f>
        <v>--2024</v>
      </c>
      <c r="C69" s="242" t="s">
        <v>377</v>
      </c>
      <c r="D69" s="245" t="str">
        <f>D31</f>
        <v/>
      </c>
    </row>
    <row r="70" spans="1:5" ht="24" customHeight="1">
      <c r="A70" s="243" t="s">
        <v>27</v>
      </c>
      <c r="B70" s="244" t="str">
        <f>B32</f>
        <v/>
      </c>
      <c r="C70" s="242" t="s">
        <v>378</v>
      </c>
      <c r="D70" s="245" t="str">
        <f>D32</f>
        <v/>
      </c>
    </row>
    <row r="71" spans="1:5" ht="24" customHeight="1">
      <c r="A71" s="243"/>
      <c r="B71" s="244"/>
      <c r="C71" s="242"/>
      <c r="D71" s="245"/>
    </row>
    <row r="72" spans="1:5" ht="33" customHeight="1">
      <c r="D72" s="242"/>
    </row>
  </sheetData>
  <sheetProtection algorithmName="SHA-512" hashValue="dBUipbRLdK8d4ZT9+4JV5VCxa3fQwQ95mDs7Jr7+JZor4UqN4rPS0uivwx0HVUJ7kxYU6RJejUw6V7ej9VXGLA==" saltValue="3PARAJc2dN6W7b5LXNAOYA==" spinCount="100000" sheet="1" formatColumns="0" formatRows="0" selectLockedCells="1"/>
  <customSheetViews>
    <customSheetView guid="{16EB3259-CB25-4CA6-A644-245DE7F09BB0}" showPageBreaks="1" showGridLines="0" zeroValues="0" printArea="1" hiddenRows="1" hiddenColumns="1" view="pageBreakPreview">
      <selection activeCell="E17" sqref="E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1DE743AE-9217-47B8-A73B-96738DA30E2C}" showPageBreaks="1" showGridLines="0" zeroValues="0" printArea="1" hiddenRows="1" hiddenColumns="1" view="pageBreakPreview">
      <selection activeCell="E17" sqref="E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0885BF5-178F-41B6-9611-A7BB675B299A}"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s>
  <mergeCells count="23">
    <mergeCell ref="A23:E23"/>
    <mergeCell ref="A24:A25"/>
    <mergeCell ref="B24:B25"/>
    <mergeCell ref="C24:C25"/>
    <mergeCell ref="D24:E24"/>
    <mergeCell ref="A29:E29"/>
    <mergeCell ref="A36:E36"/>
    <mergeCell ref="A38:A39"/>
    <mergeCell ref="B38:B39"/>
    <mergeCell ref="C38:C39"/>
    <mergeCell ref="D38:E38"/>
    <mergeCell ref="B12:C12"/>
    <mergeCell ref="A14:E14"/>
    <mergeCell ref="A15:A16"/>
    <mergeCell ref="B15:B16"/>
    <mergeCell ref="C15:C16"/>
    <mergeCell ref="D15:E15"/>
    <mergeCell ref="B11:C11"/>
    <mergeCell ref="A3:E3"/>
    <mergeCell ref="A5:E5"/>
    <mergeCell ref="A8:C8"/>
    <mergeCell ref="B9:C9"/>
    <mergeCell ref="B10:C10"/>
  </mergeCells>
  <phoneticPr fontId="26" type="noConversion"/>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4" bottom="0.47" header="0.26" footer="0.28999999999999998"/>
  <pageSetup scale="96" orientation="portrait" r:id="rId15"/>
  <headerFooter alignWithMargins="0">
    <oddFooter xml:space="preserve">&amp;R&amp;"Book Antiqua,Bold"&amp;8 Page &amp;P </oddFooter>
  </headerFooter>
  <rowBreaks count="1" manualBreakCount="1">
    <brk id="33"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0977" r:id="rId18" name="Check Box 1">
              <controlPr defaultSize="0" print="0" autoFill="0" autoLine="0" autoPict="0">
                <anchor moveWithCells="1">
                  <from>
                    <xdr:col>4</xdr:col>
                    <xdr:colOff>1028700</xdr:colOff>
                    <xdr:row>21</xdr:row>
                    <xdr:rowOff>0</xdr:rowOff>
                  </from>
                  <to>
                    <xdr:col>5</xdr:col>
                    <xdr:colOff>0</xdr:colOff>
                    <xdr:row>28</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7"/>
  <dimension ref="A1:I50"/>
  <sheetViews>
    <sheetView showGridLines="0" showZeros="0" view="pageBreakPreview" zoomScaleNormal="85" zoomScaleSheetLayoutView="100" workbookViewId="0">
      <selection activeCell="B19" sqref="B19"/>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5" style="212" customWidth="1"/>
    <col min="7" max="8" width="9" style="212"/>
    <col min="9" max="16384" width="9" style="213"/>
  </cols>
  <sheetData>
    <row r="1" spans="1:9" ht="20.25" customHeight="1">
      <c r="A1" s="209" t="str">
        <f>Basic!B5</f>
        <v>RFx No. 5002003564</v>
      </c>
      <c r="B1" s="210"/>
      <c r="C1" s="210"/>
      <c r="D1" s="210"/>
      <c r="E1" s="211" t="s">
        <v>798</v>
      </c>
    </row>
    <row r="2" spans="1:9" ht="11.25" customHeight="1"/>
    <row r="3" spans="1:9" ht="38.25" customHeight="1">
      <c r="A3" s="1155" t="str">
        <f>Cover!B2</f>
        <v>Replacement of existing fire fighting pipe lines (Supply, Installation, Testing and Commissioning of Fire Fighting system) along with associated civil work at 765 kV GIS Kanpur Substation</v>
      </c>
      <c r="B3" s="1155"/>
      <c r="C3" s="1155"/>
      <c r="D3" s="1155"/>
      <c r="E3" s="1155"/>
      <c r="F3" s="214"/>
      <c r="G3" s="214"/>
      <c r="H3" s="214"/>
    </row>
    <row r="4" spans="1:9" ht="15">
      <c r="A4" s="215"/>
      <c r="H4" s="216"/>
      <c r="I4" s="217"/>
    </row>
    <row r="5" spans="1:9" ht="32.25" customHeight="1">
      <c r="A5" s="1149" t="s">
        <v>799</v>
      </c>
      <c r="B5" s="1149"/>
      <c r="C5" s="1149"/>
      <c r="D5" s="1149"/>
      <c r="E5" s="1149"/>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150" t="str">
        <f>'Attach 3 (JV)'!A6:E6</f>
        <v/>
      </c>
      <c r="B8" s="1150"/>
      <c r="C8" s="1150"/>
      <c r="D8" s="222" t="str">
        <f>'Attach 3 (JV)'!F6</f>
        <v>Contracts &amp; Materials Deptt</v>
      </c>
      <c r="H8" s="216"/>
      <c r="I8" s="217"/>
    </row>
    <row r="9" spans="1:9" ht="15">
      <c r="A9" s="223" t="s">
        <v>547</v>
      </c>
      <c r="B9" s="1156" t="str">
        <f>'Attach 3 (JV)'!B7:E7</f>
        <v/>
      </c>
      <c r="C9" s="1156"/>
      <c r="D9" s="222" t="str">
        <f>'Attach 3 (JV)'!F7</f>
        <v>Power Grid Corporation of India Ltd.,</v>
      </c>
      <c r="H9" s="216"/>
      <c r="I9" s="217"/>
    </row>
    <row r="10" spans="1:9" ht="15">
      <c r="A10" s="223" t="s">
        <v>549</v>
      </c>
      <c r="B10" s="1154" t="str">
        <f>'Attach 3 (JV)'!B8:E8</f>
        <v/>
      </c>
      <c r="C10" s="1154"/>
      <c r="D10" s="222" t="str">
        <f>'Attach 3 (JV)'!F8</f>
        <v xml:space="preserve">Northern Region-III Headquarter </v>
      </c>
      <c r="H10" s="216"/>
      <c r="I10" s="217"/>
    </row>
    <row r="11" spans="1:9">
      <c r="B11" s="1154" t="str">
        <f>'Attach 3 (JV)'!B9:E9</f>
        <v/>
      </c>
      <c r="C11" s="1154"/>
      <c r="D11" s="222" t="str">
        <f>'Attach 3 (JV)'!F9</f>
        <v xml:space="preserve">2nd Floor, Plot No. – 2A/INS 02, </v>
      </c>
    </row>
    <row r="12" spans="1:9">
      <c r="A12" s="219"/>
      <c r="B12" s="1154" t="str">
        <f>'Attach 3 (JV)'!B10:E10</f>
        <v/>
      </c>
      <c r="C12" s="1154"/>
      <c r="D12" s="224" t="str">
        <f>'Attach 3 (JV)'!F10</f>
        <v>Avadh Vihar Yojna, Lucknow-226002 (UP)</v>
      </c>
    </row>
    <row r="13" spans="1:9" ht="20.100000000000001" customHeight="1">
      <c r="A13" s="212" t="s">
        <v>0</v>
      </c>
    </row>
    <row r="14" spans="1:9" ht="57" customHeight="1" thickBot="1">
      <c r="A14" s="1153" t="s">
        <v>800</v>
      </c>
      <c r="B14" s="1153"/>
      <c r="C14" s="1153"/>
      <c r="D14" s="1153"/>
      <c r="E14" s="1153"/>
    </row>
    <row r="15" spans="1:9" ht="32.1" customHeight="1">
      <c r="A15" s="1172" t="s">
        <v>540</v>
      </c>
      <c r="B15" s="1172" t="s">
        <v>15</v>
      </c>
      <c r="C15" s="1172" t="s">
        <v>17</v>
      </c>
      <c r="D15" s="1159" t="s">
        <v>801</v>
      </c>
      <c r="E15" s="1160"/>
    </row>
    <row r="16" spans="1:9" ht="39.75" customHeight="1" thickBot="1">
      <c r="A16" s="1173"/>
      <c r="B16" s="1173"/>
      <c r="C16" s="1173"/>
      <c r="D16" s="225" t="s">
        <v>19</v>
      </c>
      <c r="E16" s="225" t="s">
        <v>802</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7" customHeight="1">
      <c r="A22" s="233"/>
      <c r="B22" s="234"/>
      <c r="C22" s="234"/>
      <c r="D22" s="234"/>
      <c r="E22" s="234"/>
      <c r="F22" s="235" t="b">
        <v>1</v>
      </c>
      <c r="G22" s="236"/>
      <c r="H22" s="237"/>
    </row>
    <row r="23" spans="1:8" ht="54.75" hidden="1" customHeight="1">
      <c r="A23" s="1167" t="s">
        <v>21</v>
      </c>
      <c r="B23" s="1167"/>
      <c r="C23" s="1167"/>
      <c r="D23" s="1167"/>
      <c r="E23" s="1167"/>
      <c r="F23" s="236"/>
      <c r="G23" s="236"/>
      <c r="H23" s="237"/>
    </row>
    <row r="24" spans="1:8" ht="32.1" hidden="1" customHeight="1">
      <c r="A24" s="1168" t="s">
        <v>540</v>
      </c>
      <c r="B24" s="1168" t="s">
        <v>15</v>
      </c>
      <c r="C24" s="1168" t="s">
        <v>22</v>
      </c>
      <c r="D24" s="1170" t="s">
        <v>23</v>
      </c>
      <c r="E24" s="1171"/>
    </row>
    <row r="25" spans="1:8" ht="22.5" hidden="1" customHeight="1">
      <c r="A25" s="1169"/>
      <c r="B25" s="1169"/>
      <c r="C25" s="1169"/>
      <c r="D25" s="238" t="s">
        <v>24</v>
      </c>
      <c r="E25" s="238" t="s">
        <v>25</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78.75" customHeight="1">
      <c r="A29" s="1161" t="s">
        <v>803</v>
      </c>
      <c r="B29" s="1161"/>
      <c r="C29" s="1161"/>
      <c r="D29" s="1161"/>
      <c r="E29" s="1161"/>
    </row>
    <row r="30" spans="1:8" ht="15.95" customHeight="1">
      <c r="C30" s="242"/>
    </row>
    <row r="31" spans="1:8" ht="15.95" customHeight="1">
      <c r="A31" s="243" t="s">
        <v>374</v>
      </c>
      <c r="B31" s="244" t="str">
        <f>'Attach 3 (JV)'!B15</f>
        <v>--2024</v>
      </c>
      <c r="C31" s="242" t="s">
        <v>377</v>
      </c>
      <c r="D31" s="245" t="str">
        <f>'Attach 3 (JV)'!F15</f>
        <v/>
      </c>
    </row>
    <row r="32" spans="1:8" ht="15.95" customHeight="1">
      <c r="A32" s="243" t="s">
        <v>27</v>
      </c>
      <c r="B32" s="245" t="str">
        <f>'Attach 3 (JV)'!B16</f>
        <v/>
      </c>
      <c r="C32" s="242" t="s">
        <v>378</v>
      </c>
      <c r="D32" s="245" t="str">
        <f>'Attach 3 (JV)'!F16</f>
        <v/>
      </c>
    </row>
    <row r="33" spans="1:9" ht="15.75" customHeight="1">
      <c r="A33" s="213"/>
      <c r="B33" s="213"/>
      <c r="C33" s="242"/>
      <c r="D33" s="213"/>
      <c r="E33" s="213"/>
    </row>
    <row r="34" spans="1:9" ht="20.25" customHeight="1">
      <c r="A34" s="246" t="str">
        <f>A1</f>
        <v>RFx No. 5002003564</v>
      </c>
      <c r="B34" s="210"/>
      <c r="C34" s="210"/>
      <c r="D34" s="210"/>
      <c r="E34" s="247" t="str">
        <f>E1</f>
        <v>ATTACHMENT-5A</v>
      </c>
    </row>
    <row r="35" spans="1:9" ht="18" customHeight="1">
      <c r="A35" s="248"/>
    </row>
    <row r="36" spans="1:9" ht="30" customHeight="1">
      <c r="A36" s="1162" t="str">
        <f>+A3</f>
        <v>Replacement of existing fire fighting pipe lines (Supply, Installation, Testing and Commissioning of Fire Fighting system) along with associated civil work at 765 kV GIS Kanpur Substation</v>
      </c>
      <c r="B36" s="1162"/>
      <c r="C36" s="1162"/>
      <c r="D36" s="1162"/>
      <c r="E36" s="1162"/>
    </row>
    <row r="37" spans="1:9" ht="18" customHeight="1" thickBot="1"/>
    <row r="38" spans="1:9" ht="29.25" customHeight="1">
      <c r="A38" s="1172" t="s">
        <v>540</v>
      </c>
      <c r="B38" s="1172" t="s">
        <v>15</v>
      </c>
      <c r="C38" s="1172" t="s">
        <v>17</v>
      </c>
      <c r="D38" s="1159" t="s">
        <v>801</v>
      </c>
      <c r="E38" s="1160"/>
    </row>
    <row r="39" spans="1:9" ht="37.5" customHeight="1" thickBot="1">
      <c r="A39" s="1173"/>
      <c r="B39" s="1173"/>
      <c r="C39" s="1173"/>
      <c r="D39" s="225" t="s">
        <v>19</v>
      </c>
      <c r="E39" s="225" t="s">
        <v>802</v>
      </c>
    </row>
    <row r="40" spans="1:9" ht="18" customHeight="1">
      <c r="A40" s="226">
        <v>1</v>
      </c>
      <c r="B40" s="227"/>
      <c r="C40" s="227"/>
      <c r="D40" s="227"/>
      <c r="E40" s="227"/>
    </row>
    <row r="41" spans="1:9" ht="18" customHeight="1">
      <c r="A41" s="228">
        <v>2</v>
      </c>
      <c r="B41" s="229"/>
      <c r="C41" s="229"/>
      <c r="D41" s="229"/>
      <c r="E41" s="229"/>
    </row>
    <row r="42" spans="1:9" ht="18" customHeight="1">
      <c r="A42" s="228">
        <v>3</v>
      </c>
      <c r="B42" s="229"/>
      <c r="C42" s="229"/>
      <c r="D42" s="229"/>
      <c r="E42" s="229"/>
    </row>
    <row r="43" spans="1:9" ht="18" customHeight="1">
      <c r="A43" s="228">
        <v>4</v>
      </c>
      <c r="B43" s="229"/>
      <c r="C43" s="229"/>
      <c r="D43" s="229"/>
      <c r="E43" s="229"/>
    </row>
    <row r="44" spans="1:9" ht="18" customHeight="1">
      <c r="A44" s="231">
        <v>5</v>
      </c>
      <c r="B44" s="232"/>
      <c r="C44" s="232"/>
      <c r="D44" s="232"/>
      <c r="E44" s="232"/>
    </row>
    <row r="45" spans="1:9" s="212" customFormat="1" ht="79.5" customHeight="1">
      <c r="A45" s="1161" t="s">
        <v>803</v>
      </c>
      <c r="B45" s="1161"/>
      <c r="C45" s="1161"/>
      <c r="D45" s="1161"/>
      <c r="E45" s="1161"/>
      <c r="I45" s="213"/>
    </row>
    <row r="46" spans="1:9" s="212" customFormat="1" ht="24" customHeight="1">
      <c r="C46" s="242"/>
      <c r="I46" s="213"/>
    </row>
    <row r="47" spans="1:9" s="212" customFormat="1" ht="24" customHeight="1">
      <c r="A47" s="243" t="s">
        <v>374</v>
      </c>
      <c r="B47" s="244" t="str">
        <f>B31</f>
        <v>--2024</v>
      </c>
      <c r="C47" s="242" t="s">
        <v>377</v>
      </c>
      <c r="D47" s="245" t="str">
        <f>D31</f>
        <v/>
      </c>
      <c r="I47" s="213"/>
    </row>
    <row r="48" spans="1:9" s="212" customFormat="1" ht="24" customHeight="1">
      <c r="A48" s="243" t="s">
        <v>27</v>
      </c>
      <c r="B48" s="244" t="str">
        <f>B32</f>
        <v/>
      </c>
      <c r="C48" s="242" t="s">
        <v>378</v>
      </c>
      <c r="D48" s="245" t="str">
        <f>D32</f>
        <v/>
      </c>
      <c r="I48" s="213"/>
    </row>
    <row r="49" spans="1:9" s="212" customFormat="1" ht="24" customHeight="1">
      <c r="A49" s="243"/>
      <c r="B49" s="244"/>
      <c r="C49" s="242"/>
      <c r="D49" s="245"/>
      <c r="I49" s="213"/>
    </row>
    <row r="50" spans="1:9" s="212" customFormat="1" ht="33" customHeight="1">
      <c r="D50" s="242"/>
      <c r="I50" s="213"/>
    </row>
  </sheetData>
  <sheetProtection algorithmName="SHA-512" hashValue="1HUVsabuK6QjEGHDwTfSE+9Jn0nr5Od0gtg44K6uRRks4dOKImh7N7EeC7/eqeG9cTpfhZfF1N6PImfCie24Mg==" saltValue="EdhAVsmNCOfnroEeNnm0Eg==" spinCount="100000" sheet="1" formatColumns="0" formatRows="0" selectLockedCells="1"/>
  <customSheetViews>
    <customSheetView guid="{16EB3259-CB25-4CA6-A644-245DE7F09BB0}" showPageBreaks="1" showGridLines="0" zeroValues="0" printArea="1" hiddenRows="1" view="pageBreakPreview" topLeftCell="A29">
      <selection activeCell="B19" sqref="B19"/>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1DE743AE-9217-47B8-A73B-96738DA30E2C}"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0885BF5-178F-41B6-9611-A7BB675B299A}"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B12:C12"/>
    <mergeCell ref="A14:E14"/>
    <mergeCell ref="A15:A16"/>
    <mergeCell ref="B15:B16"/>
    <mergeCell ref="C15:C16"/>
    <mergeCell ref="D15:E15"/>
    <mergeCell ref="A23:E23"/>
    <mergeCell ref="A24:A25"/>
    <mergeCell ref="B24:B25"/>
    <mergeCell ref="C24:C25"/>
    <mergeCell ref="D24:E24"/>
    <mergeCell ref="A29:E29"/>
    <mergeCell ref="A45:E45"/>
    <mergeCell ref="A36:E36"/>
    <mergeCell ref="A38:A39"/>
    <mergeCell ref="B38:B39"/>
    <mergeCell ref="C38:C39"/>
    <mergeCell ref="D38:E38"/>
  </mergeCells>
  <conditionalFormatting sqref="A34:E49">
    <cfRule type="expression" dxfId="15" priority="1" stopIfTrue="1">
      <formula>$F$22=FALSE</formula>
    </cfRule>
  </conditionalFormatting>
  <pageMargins left="0.75" right="0.46" top="0.4" bottom="0.47" header="0.26" footer="0.28999999999999998"/>
  <pageSetup scale="96" orientation="portrait" r:id="rId5"/>
  <headerFooter alignWithMargins="0">
    <oddFooter xml:space="preserve">&amp;R&amp;"Book Antiqua,Bold"&amp;8 Page &amp;P </oddFooter>
  </headerFooter>
  <rowBreaks count="1" manualBreakCount="1">
    <brk id="33"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18561" r:id="rId8" name="Check Box 1">
              <controlPr defaultSize="0" print="0" autoFill="0" autoLine="0" autoPict="0">
                <anchor moveWithCells="1">
                  <from>
                    <xdr:col>4</xdr:col>
                    <xdr:colOff>1028700</xdr:colOff>
                    <xdr:row>21</xdr:row>
                    <xdr:rowOff>0</xdr:rowOff>
                  </from>
                  <to>
                    <xdr:col>5</xdr:col>
                    <xdr:colOff>0</xdr:colOff>
                    <xdr:row>22</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8"/>
  <dimension ref="A1:Z51"/>
  <sheetViews>
    <sheetView showGridLines="0" showZeros="0" view="pageBreakPreview" topLeftCell="A3" zoomScaleNormal="85" zoomScaleSheetLayoutView="100" workbookViewId="0">
      <selection activeCell="C42" sqref="C42:D42"/>
    </sheetView>
  </sheetViews>
  <sheetFormatPr defaultRowHeight="14.25"/>
  <cols>
    <col min="1" max="1" width="10.125" style="212" customWidth="1"/>
    <col min="2" max="2" width="18" style="212" customWidth="1"/>
    <col min="3" max="3" width="10" style="212" customWidth="1"/>
    <col min="4" max="4" width="18.875" style="212" customWidth="1"/>
    <col min="5" max="5" width="34.375" style="212" customWidth="1"/>
    <col min="6" max="6" width="8" style="212" hidden="1" customWidth="1"/>
    <col min="7" max="8" width="9" style="212"/>
    <col min="9" max="16384" width="9" style="213"/>
  </cols>
  <sheetData>
    <row r="1" spans="1:26" ht="20.45" customHeight="1">
      <c r="A1" s="209" t="str">
        <f>Basic!B5</f>
        <v>RFx No. 5002003564</v>
      </c>
      <c r="B1" s="210"/>
      <c r="C1" s="210"/>
      <c r="D1" s="210"/>
      <c r="E1" s="211" t="s">
        <v>32</v>
      </c>
      <c r="Z1" s="272"/>
    </row>
    <row r="2" spans="1:26" ht="10.15" hidden="1" customHeight="1">
      <c r="Z2" s="272"/>
    </row>
    <row r="3" spans="1:26" ht="105.75" customHeight="1">
      <c r="A3" s="1148" t="str">
        <f>Basic!B1</f>
        <v>Replacement of existing fire fighting pipe lines (Supply, Installation, Testing and Commissioning of Fire Fighting system) along with associated civil work at 765 kV GIS Kanpur Substation</v>
      </c>
      <c r="B3" s="1148"/>
      <c r="C3" s="1148"/>
      <c r="D3" s="1148"/>
      <c r="E3" s="1148"/>
      <c r="F3" s="214"/>
      <c r="G3" s="214"/>
      <c r="H3" s="214"/>
    </row>
    <row r="4" spans="1:26" ht="10.15" hidden="1" customHeight="1">
      <c r="A4" s="215"/>
      <c r="H4" s="216"/>
      <c r="I4" s="217"/>
    </row>
    <row r="5" spans="1:26" ht="20.100000000000001" customHeight="1">
      <c r="A5" s="1149" t="s">
        <v>33</v>
      </c>
      <c r="B5" s="1149"/>
      <c r="C5" s="1149"/>
      <c r="D5" s="1149"/>
      <c r="E5" s="1149"/>
      <c r="F5" s="218"/>
      <c r="H5" s="216"/>
      <c r="I5" s="217"/>
    </row>
    <row r="6" spans="1:26" ht="10.5" customHeight="1">
      <c r="A6" s="219"/>
      <c r="H6" s="216"/>
      <c r="I6" s="217"/>
    </row>
    <row r="7" spans="1:26" ht="20.100000000000001" customHeight="1">
      <c r="A7" s="218" t="str">
        <f>'Attach 3 (JV)'!A5</f>
        <v>Bidder’s Name and Address (Sole Bidder) :</v>
      </c>
      <c r="E7" s="220" t="str">
        <f>'Attach 3 (JV)'!F5</f>
        <v>To:</v>
      </c>
      <c r="H7" s="216"/>
      <c r="I7" s="217"/>
    </row>
    <row r="8" spans="1:26" ht="36" customHeight="1">
      <c r="A8" s="1150" t="str">
        <f>'Attach 3 (JV)'!A6:E6</f>
        <v/>
      </c>
      <c r="B8" s="1150"/>
      <c r="C8" s="1150"/>
      <c r="D8" s="1150"/>
      <c r="E8" s="222" t="str">
        <f>'Attach 3 (JV)'!F6</f>
        <v>Contracts &amp; Materials Deptt</v>
      </c>
      <c r="H8" s="216"/>
      <c r="I8" s="217"/>
    </row>
    <row r="9" spans="1:26" ht="15">
      <c r="A9" s="223" t="s">
        <v>547</v>
      </c>
      <c r="B9" s="1156" t="str">
        <f>'Attach 3 (JV)'!B7:E7</f>
        <v/>
      </c>
      <c r="C9" s="1156"/>
      <c r="D9" s="1156"/>
      <c r="E9" s="222" t="str">
        <f>'Attach 3 (JV)'!F7</f>
        <v>Power Grid Corporation of India Ltd.,</v>
      </c>
      <c r="H9" s="216"/>
      <c r="I9" s="217"/>
    </row>
    <row r="10" spans="1:26" ht="15">
      <c r="A10" s="223" t="s">
        <v>549</v>
      </c>
      <c r="B10" s="1154" t="str">
        <f>'Attach 3 (JV)'!B8:E8</f>
        <v/>
      </c>
      <c r="C10" s="1154"/>
      <c r="D10" s="1154"/>
      <c r="E10" s="222" t="str">
        <f>'Attach 3 (JV)'!F8</f>
        <v xml:space="preserve">Northern Region-III Headquarter </v>
      </c>
      <c r="H10" s="216"/>
      <c r="I10" s="217"/>
    </row>
    <row r="11" spans="1:26">
      <c r="B11" s="1154" t="str">
        <f>'Attach 3 (JV)'!B9:E9</f>
        <v/>
      </c>
      <c r="C11" s="1154"/>
      <c r="D11" s="1154"/>
      <c r="E11" s="222" t="str">
        <f>'Attach 3 (JV)'!F9</f>
        <v xml:space="preserve">2nd Floor, Plot No. – 2A/INS 02, </v>
      </c>
    </row>
    <row r="12" spans="1:26">
      <c r="A12" s="219"/>
      <c r="B12" s="1154" t="str">
        <f>'Attach 3 (JV)'!B10:E10</f>
        <v/>
      </c>
      <c r="C12" s="1154"/>
      <c r="D12" s="1154"/>
      <c r="E12" s="224" t="str">
        <f>'Attach 3 (JV)'!F10</f>
        <v>Avadh Vihar Yojna, Lucknow-226002 (UP)</v>
      </c>
    </row>
    <row r="13" spans="1:26" ht="16.149999999999999" customHeight="1">
      <c r="A13" s="212" t="s">
        <v>0</v>
      </c>
    </row>
    <row r="14" spans="1:26" ht="45" customHeight="1">
      <c r="A14" s="1174" t="s">
        <v>34</v>
      </c>
      <c r="B14" s="1174"/>
      <c r="C14" s="1174"/>
      <c r="D14" s="1174"/>
      <c r="E14" s="1174"/>
    </row>
    <row r="15" spans="1:26" ht="0.6" customHeight="1">
      <c r="A15" s="219"/>
      <c r="B15" s="219"/>
      <c r="C15" s="219"/>
      <c r="D15" s="219"/>
      <c r="E15" s="219"/>
    </row>
    <row r="16" spans="1:26" ht="66.599999999999994" customHeight="1">
      <c r="A16" s="225" t="s">
        <v>540</v>
      </c>
      <c r="B16" s="225" t="s">
        <v>35</v>
      </c>
      <c r="C16" s="273" t="s">
        <v>36</v>
      </c>
      <c r="D16" s="225" t="s">
        <v>37</v>
      </c>
      <c r="E16" s="225" t="s">
        <v>38</v>
      </c>
    </row>
    <row r="17" spans="1:8" ht="21" customHeight="1">
      <c r="A17" s="274"/>
      <c r="B17" s="274"/>
      <c r="C17" s="275"/>
      <c r="D17" s="275"/>
      <c r="E17" s="275"/>
    </row>
    <row r="18" spans="1:8" ht="21" customHeight="1">
      <c r="A18" s="274"/>
      <c r="B18" s="274"/>
      <c r="C18" s="275"/>
      <c r="D18" s="275"/>
      <c r="E18" s="275"/>
    </row>
    <row r="19" spans="1:8" ht="21" customHeight="1">
      <c r="A19" s="274"/>
      <c r="B19" s="274"/>
      <c r="C19" s="275"/>
      <c r="D19" s="275"/>
      <c r="E19" s="275"/>
    </row>
    <row r="20" spans="1:8" ht="21" customHeight="1">
      <c r="A20" s="274"/>
      <c r="B20" s="274"/>
      <c r="C20" s="275"/>
      <c r="D20" s="275"/>
      <c r="E20" s="275"/>
      <c r="F20" s="276"/>
      <c r="G20" s="276"/>
      <c r="H20" s="213"/>
    </row>
    <row r="21" spans="1:8" ht="21" customHeight="1">
      <c r="A21" s="274"/>
      <c r="B21" s="274"/>
      <c r="C21" s="275"/>
      <c r="D21" s="275"/>
      <c r="E21" s="275"/>
      <c r="F21" s="276"/>
      <c r="G21" s="276"/>
      <c r="H21" s="230"/>
    </row>
    <row r="22" spans="1:8" ht="23.25" customHeight="1">
      <c r="D22" s="219"/>
      <c r="E22" s="219"/>
      <c r="F22" s="235" t="b">
        <v>1</v>
      </c>
    </row>
    <row r="23" spans="1:8" ht="73.5" customHeight="1">
      <c r="A23" s="1177" t="s">
        <v>39</v>
      </c>
      <c r="B23" s="1177"/>
      <c r="C23" s="1177"/>
      <c r="D23" s="1177"/>
      <c r="E23" s="1177"/>
    </row>
    <row r="24" spans="1:8" s="212" customFormat="1" ht="51.75" customHeight="1">
      <c r="A24" s="1178" t="s">
        <v>40</v>
      </c>
      <c r="B24" s="1178"/>
      <c r="C24" s="1178"/>
      <c r="D24" s="1178"/>
      <c r="E24" s="1178"/>
    </row>
    <row r="25" spans="1:8" s="212" customFormat="1" ht="84" customHeight="1">
      <c r="A25" s="1178" t="s">
        <v>41</v>
      </c>
      <c r="B25" s="1178"/>
      <c r="C25" s="1178"/>
      <c r="D25" s="1178"/>
      <c r="E25" s="1178"/>
    </row>
    <row r="26" spans="1:8" s="212" customFormat="1" ht="0.6" hidden="1" customHeight="1">
      <c r="A26" s="219"/>
      <c r="B26" s="219"/>
      <c r="C26" s="219"/>
      <c r="D26" s="242"/>
      <c r="E26" s="219"/>
    </row>
    <row r="27" spans="1:8" ht="24" customHeight="1">
      <c r="A27" s="243" t="s">
        <v>374</v>
      </c>
      <c r="B27" s="244" t="str">
        <f>'Attach 3 (JV)'!B15</f>
        <v>--2024</v>
      </c>
      <c r="C27" s="277"/>
      <c r="D27" s="242" t="s">
        <v>377</v>
      </c>
      <c r="E27" s="245" t="str">
        <f>'Attach 3 (JV)'!F15</f>
        <v/>
      </c>
    </row>
    <row r="28" spans="1:8" ht="24" customHeight="1">
      <c r="A28" s="243" t="s">
        <v>27</v>
      </c>
      <c r="B28" s="245" t="str">
        <f>'Attach 3 (JV)'!B16</f>
        <v/>
      </c>
      <c r="C28" s="277"/>
      <c r="D28" s="242" t="s">
        <v>378</v>
      </c>
      <c r="E28" s="245" t="str">
        <f>'Attach 3 (JV)'!F16</f>
        <v/>
      </c>
    </row>
    <row r="29" spans="1:8" ht="24" customHeight="1">
      <c r="D29" s="242"/>
    </row>
    <row r="30" spans="1:8" ht="24" customHeight="1">
      <c r="A30" s="243" t="str">
        <f>A1</f>
        <v>RFx No. 5002003564</v>
      </c>
      <c r="B30" s="215"/>
      <c r="C30" s="215"/>
      <c r="D30" s="215"/>
      <c r="E30" s="215" t="str">
        <f>E1</f>
        <v>ATTACHMENT-6</v>
      </c>
    </row>
    <row r="31" spans="1:8" ht="24" customHeight="1">
      <c r="A31" s="243"/>
      <c r="B31" s="215"/>
      <c r="C31" s="215"/>
      <c r="D31" s="215"/>
      <c r="E31" s="215"/>
    </row>
    <row r="32" spans="1:8" ht="20.100000000000001" customHeight="1">
      <c r="A32" s="1149" t="str">
        <f>A5</f>
        <v>(Alternative, Deviations and Exceptions to the Provisions)</v>
      </c>
      <c r="B32" s="1149"/>
      <c r="C32" s="1149"/>
      <c r="D32" s="1149"/>
      <c r="E32" s="1149"/>
    </row>
    <row r="33" spans="1:5" ht="20.100000000000001" customHeight="1">
      <c r="A33" s="1149"/>
      <c r="B33" s="1149"/>
      <c r="C33" s="1149"/>
      <c r="D33" s="1149"/>
      <c r="E33" s="1149"/>
    </row>
    <row r="34" spans="1:5" ht="20.100000000000001" customHeight="1"/>
    <row r="35" spans="1:5" ht="42" customHeight="1">
      <c r="A35" s="238" t="s">
        <v>540</v>
      </c>
      <c r="B35" s="238" t="s">
        <v>35</v>
      </c>
      <c r="C35" s="1179" t="s">
        <v>36</v>
      </c>
      <c r="D35" s="1179"/>
      <c r="E35" s="238" t="s">
        <v>42</v>
      </c>
    </row>
    <row r="36" spans="1:5" ht="22.5" customHeight="1">
      <c r="A36" s="274"/>
      <c r="B36" s="274"/>
      <c r="C36" s="1175"/>
      <c r="D36" s="1176"/>
      <c r="E36" s="275"/>
    </row>
    <row r="37" spans="1:5" ht="22.5" customHeight="1">
      <c r="A37" s="274"/>
      <c r="B37" s="274"/>
      <c r="C37" s="1175"/>
      <c r="D37" s="1176"/>
      <c r="E37" s="275"/>
    </row>
    <row r="38" spans="1:5" ht="22.5" customHeight="1">
      <c r="A38" s="274"/>
      <c r="B38" s="274"/>
      <c r="C38" s="1175"/>
      <c r="D38" s="1176"/>
      <c r="E38" s="275"/>
    </row>
    <row r="39" spans="1:5" ht="22.5" customHeight="1">
      <c r="A39" s="274"/>
      <c r="B39" s="274"/>
      <c r="C39" s="1175"/>
      <c r="D39" s="1176"/>
      <c r="E39" s="275"/>
    </row>
    <row r="40" spans="1:5" ht="22.5" customHeight="1">
      <c r="A40" s="274"/>
      <c r="B40" s="274"/>
      <c r="C40" s="1175"/>
      <c r="D40" s="1176"/>
      <c r="E40" s="275"/>
    </row>
    <row r="41" spans="1:5" ht="22.5" customHeight="1">
      <c r="A41" s="274"/>
      <c r="B41" s="274"/>
      <c r="C41" s="1175"/>
      <c r="D41" s="1176"/>
      <c r="E41" s="275"/>
    </row>
    <row r="42" spans="1:5" ht="22.5" customHeight="1">
      <c r="A42" s="274"/>
      <c r="B42" s="274"/>
      <c r="C42" s="1175"/>
      <c r="D42" s="1176"/>
      <c r="E42" s="275"/>
    </row>
    <row r="43" spans="1:5" ht="22.5" customHeight="1">
      <c r="A43" s="274"/>
      <c r="B43" s="274"/>
      <c r="C43" s="1175"/>
      <c r="D43" s="1176"/>
      <c r="E43" s="275"/>
    </row>
    <row r="44" spans="1:5" ht="22.5" customHeight="1">
      <c r="A44" s="274"/>
      <c r="B44" s="274"/>
      <c r="C44" s="1175"/>
      <c r="D44" s="1176"/>
      <c r="E44" s="275"/>
    </row>
    <row r="45" spans="1:5" ht="22.5" customHeight="1">
      <c r="A45" s="274"/>
      <c r="B45" s="274"/>
      <c r="C45" s="1175"/>
      <c r="D45" s="1176"/>
      <c r="E45" s="275"/>
    </row>
    <row r="46" spans="1:5" ht="20.100000000000001" customHeight="1"/>
    <row r="47" spans="1:5" ht="25.5" customHeight="1"/>
    <row r="48" spans="1:5" ht="25.5" customHeight="1">
      <c r="A48" s="213"/>
      <c r="B48" s="213"/>
      <c r="C48" s="213"/>
      <c r="D48" s="242"/>
      <c r="E48" s="213"/>
    </row>
    <row r="49" spans="1:5" ht="25.5" customHeight="1">
      <c r="A49" s="243" t="s">
        <v>374</v>
      </c>
      <c r="B49" s="244" t="str">
        <f>B27</f>
        <v>--2024</v>
      </c>
      <c r="C49" s="277"/>
      <c r="D49" s="242" t="s">
        <v>377</v>
      </c>
      <c r="E49" s="245" t="str">
        <f>E27</f>
        <v/>
      </c>
    </row>
    <row r="50" spans="1:5" ht="25.5" customHeight="1">
      <c r="A50" s="243" t="s">
        <v>27</v>
      </c>
      <c r="B50" s="244" t="str">
        <f>B28</f>
        <v/>
      </c>
      <c r="C50" s="277"/>
      <c r="D50" s="242" t="s">
        <v>378</v>
      </c>
      <c r="E50" s="245" t="str">
        <f>E28</f>
        <v/>
      </c>
    </row>
    <row r="51" spans="1:5" ht="25.5" customHeight="1">
      <c r="D51" s="242"/>
    </row>
  </sheetData>
  <sheetProtection algorithmName="SHA-512" hashValue="b+oLPo4rf0U5jBhuTZ5iwsSFErNcRbGRFI+PnSaxnFeWdhck+d+G4jA4ArBT9tOQwVE3Mfj78c9ZY9KxPnp7fw==" saltValue="WwAhJp01fdqb5v2D3+sf5Q==" spinCount="100000" sheet="1" formatColumns="0" formatRows="0" selectLockedCells="1"/>
  <customSheetViews>
    <customSheetView guid="{16EB3259-CB25-4CA6-A644-245DE7F09BB0}"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1DE743AE-9217-47B8-A73B-96738DA30E2C}"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F0885BF5-178F-41B6-9611-A7BB675B299A}"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s>
  <mergeCells count="24">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C43:D43"/>
    <mergeCell ref="B12:D12"/>
    <mergeCell ref="A14:E14"/>
    <mergeCell ref="A3:E3"/>
    <mergeCell ref="A5:E5"/>
    <mergeCell ref="A8:D8"/>
    <mergeCell ref="B9:D9"/>
    <mergeCell ref="B10:D10"/>
    <mergeCell ref="B11:D11"/>
  </mergeCells>
  <phoneticPr fontId="26" type="noConversion"/>
  <conditionalFormatting sqref="A30:E51">
    <cfRule type="expression" dxfId="14" priority="1" stopIfTrue="1">
      <formula>$F$22=FALSE</formula>
    </cfRule>
  </conditionalFormatting>
  <conditionalFormatting sqref="A52:E52">
    <cfRule type="expression" dxfId="13" priority="2" stopIfTrue="1">
      <formula>$F$22="No"</formula>
    </cfRule>
  </conditionalFormatting>
  <pageMargins left="1.25" right="0" top="0.57999999999999996" bottom="0.4" header="0.34" footer="0.2"/>
  <pageSetup scale="81" orientation="portrait" r:id="rId15"/>
  <headerFooter alignWithMargins="0">
    <oddFooter>&amp;R&amp;"Book Antiqua,Bold"&amp;8 Page &amp;P</oddFooter>
  </headerFooter>
  <rowBreaks count="1" manualBreakCount="1">
    <brk id="29"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5073" r:id="rId18" name="Check Box 1">
              <controlPr defaultSize="0" print="0" autoFill="0" autoLine="0" autoPict="0">
                <anchor moveWithCells="1">
                  <from>
                    <xdr:col>4</xdr:col>
                    <xdr:colOff>2486025</xdr:colOff>
                    <xdr:row>21</xdr:row>
                    <xdr:rowOff>0</xdr:rowOff>
                  </from>
                  <to>
                    <xdr:col>5</xdr:col>
                    <xdr:colOff>0</xdr:colOff>
                    <xdr:row>21</xdr:row>
                    <xdr:rowOff>276225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9"/>
  <dimension ref="A1:K46"/>
  <sheetViews>
    <sheetView showGridLines="0" showZeros="0" view="pageBreakPreview" zoomScaleNormal="85" zoomScaleSheetLayoutView="100" workbookViewId="0">
      <selection activeCell="E20" sqref="E20:K20"/>
    </sheetView>
  </sheetViews>
  <sheetFormatPr defaultRowHeight="14.25"/>
  <cols>
    <col min="1" max="1" width="4.125" style="212" customWidth="1"/>
    <col min="2" max="2" width="18" style="212" customWidth="1"/>
    <col min="3" max="3" width="11.875" style="212" customWidth="1"/>
    <col min="4" max="4" width="7.25" style="212" customWidth="1"/>
    <col min="5" max="5" width="17.125" style="212" customWidth="1"/>
    <col min="6" max="6" width="13.375" style="212" hidden="1" customWidth="1"/>
    <col min="7" max="10" width="0.375" style="212" customWidth="1"/>
    <col min="11" max="11" width="34.375" style="212" customWidth="1"/>
    <col min="12" max="16384" width="9" style="213"/>
  </cols>
  <sheetData>
    <row r="1" spans="1:11" ht="22.5" customHeight="1">
      <c r="A1" s="209" t="str">
        <f>Basic!B5</f>
        <v>RFx No. 5002003564</v>
      </c>
      <c r="B1" s="256"/>
      <c r="C1" s="256"/>
      <c r="D1" s="256"/>
      <c r="E1" s="256"/>
      <c r="F1" s="256"/>
      <c r="G1" s="256"/>
      <c r="H1" s="256"/>
      <c r="I1" s="256"/>
      <c r="J1" s="256"/>
      <c r="K1" s="595" t="s">
        <v>745</v>
      </c>
    </row>
    <row r="2" spans="1:11" ht="15" customHeight="1"/>
    <row r="3" spans="1:11" ht="77.45" customHeight="1">
      <c r="A3" s="1148" t="str">
        <f>Basic!B1</f>
        <v>Replacement of existing fire fighting pipe lines (Supply, Installation, Testing and Commissioning of Fire Fighting system) along with associated civil work at 765 kV GIS Kanpur Substation</v>
      </c>
      <c r="B3" s="1148"/>
      <c r="C3" s="1148"/>
      <c r="D3" s="1148"/>
      <c r="E3" s="1148"/>
      <c r="F3" s="1148"/>
      <c r="G3" s="1148"/>
      <c r="H3" s="1148"/>
      <c r="I3" s="1148"/>
      <c r="J3" s="1148"/>
      <c r="K3" s="1148"/>
    </row>
    <row r="4" spans="1:11" ht="15" hidden="1" customHeight="1">
      <c r="A4" s="215"/>
      <c r="K4" s="216"/>
    </row>
    <row r="5" spans="1:11" ht="20.100000000000001" customHeight="1">
      <c r="A5" s="1149" t="s">
        <v>43</v>
      </c>
      <c r="B5" s="1149"/>
      <c r="C5" s="1149"/>
      <c r="D5" s="1149"/>
      <c r="E5" s="1149"/>
      <c r="F5" s="1149"/>
      <c r="G5" s="1149"/>
      <c r="H5" s="1149"/>
      <c r="I5" s="1149"/>
      <c r="J5" s="1149"/>
      <c r="K5" s="1149"/>
    </row>
    <row r="6" spans="1:11" ht="7.5" customHeight="1">
      <c r="A6" s="219"/>
      <c r="K6" s="216"/>
    </row>
    <row r="7" spans="1:11" ht="20.100000000000001" customHeight="1">
      <c r="A7" s="218" t="str">
        <f>'Attach 3 (JV)'!A5</f>
        <v>Bidder’s Name and Address (Sole Bidder) :</v>
      </c>
      <c r="I7" s="551">
        <f>'Attach 3 (JV)'!E5</f>
        <v>0</v>
      </c>
      <c r="J7" s="551" t="str">
        <f>'Attach 3 (JV)'!F5</f>
        <v>To:</v>
      </c>
    </row>
    <row r="8" spans="1:11" ht="36" customHeight="1">
      <c r="A8" s="1150" t="str">
        <f>'Attach 3 (JV)'!A6:E6</f>
        <v/>
      </c>
      <c r="B8" s="1150"/>
      <c r="C8" s="1150"/>
      <c r="D8" s="1150"/>
      <c r="E8" s="221"/>
      <c r="F8" s="221"/>
      <c r="G8" s="221"/>
      <c r="H8" s="221"/>
      <c r="I8" s="216">
        <f>'Attach 3 (JV)'!E6</f>
        <v>0</v>
      </c>
      <c r="J8" s="216" t="str">
        <f>'Attach 3 (JV)'!F6</f>
        <v>Contracts &amp; Materials Deptt</v>
      </c>
    </row>
    <row r="9" spans="1:11" ht="15">
      <c r="A9" s="223" t="s">
        <v>547</v>
      </c>
      <c r="B9" s="1156" t="str">
        <f>'Attach 3 (JV)'!B7:E7</f>
        <v/>
      </c>
      <c r="C9" s="1156"/>
      <c r="D9" s="1156"/>
      <c r="E9" s="533"/>
      <c r="F9" s="533"/>
      <c r="G9" s="533"/>
      <c r="H9" s="533"/>
      <c r="I9" s="216">
        <f>'Attach 3 (JV)'!E7</f>
        <v>0</v>
      </c>
      <c r="J9" s="216" t="str">
        <f>'Attach 3 (JV)'!F7</f>
        <v>Power Grid Corporation of India Ltd.,</v>
      </c>
    </row>
    <row r="10" spans="1:11" ht="15">
      <c r="A10" s="223" t="s">
        <v>549</v>
      </c>
      <c r="B10" s="1154" t="str">
        <f>'Attach 3 (JV)'!B8:E8</f>
        <v/>
      </c>
      <c r="C10" s="1154"/>
      <c r="D10" s="1154"/>
      <c r="E10" s="532"/>
      <c r="F10" s="532"/>
      <c r="G10" s="532"/>
      <c r="H10" s="532"/>
      <c r="I10" s="216">
        <f>'Attach 3 (JV)'!E8</f>
        <v>0</v>
      </c>
      <c r="J10" s="216" t="str">
        <f>'Attach 3 (JV)'!F8</f>
        <v xml:space="preserve">Northern Region-III Headquarter </v>
      </c>
    </row>
    <row r="11" spans="1:11">
      <c r="B11" s="1154" t="str">
        <f>'Attach 3 (JV)'!B9:E9</f>
        <v/>
      </c>
      <c r="C11" s="1154"/>
      <c r="D11" s="1154"/>
      <c r="E11" s="532"/>
      <c r="F11" s="532"/>
      <c r="G11" s="532"/>
      <c r="H11" s="532"/>
      <c r="I11" s="216">
        <f>'Attach 3 (JV)'!E9</f>
        <v>0</v>
      </c>
      <c r="J11" s="216" t="str">
        <f>'Attach 3 (JV)'!F9</f>
        <v xml:space="preserve">2nd Floor, Plot No. – 2A/INS 02, </v>
      </c>
    </row>
    <row r="12" spans="1:11">
      <c r="A12" s="219"/>
      <c r="B12" s="1154" t="str">
        <f>'Attach 3 (JV)'!B10:E10</f>
        <v/>
      </c>
      <c r="C12" s="1154"/>
      <c r="D12" s="1154"/>
      <c r="E12" s="532"/>
      <c r="F12" s="532"/>
      <c r="G12" s="532"/>
      <c r="H12" s="532"/>
      <c r="I12" s="212">
        <f>'Attach 3 (JV)'!E10</f>
        <v>0</v>
      </c>
      <c r="J12" s="212" t="str">
        <f>'Attach 3 (JV)'!F10</f>
        <v>Avadh Vihar Yojna, Lucknow-226002 (UP)</v>
      </c>
    </row>
    <row r="13" spans="1:11" ht="15" customHeight="1">
      <c r="A13" s="219"/>
      <c r="B13" s="208"/>
      <c r="C13" s="208"/>
      <c r="D13" s="208"/>
      <c r="E13" s="208"/>
      <c r="F13" s="208"/>
      <c r="G13" s="208"/>
      <c r="H13" s="208"/>
      <c r="I13" s="208"/>
      <c r="J13" s="208"/>
    </row>
    <row r="14" spans="1:11" ht="20.100000000000001" customHeight="1">
      <c r="A14" s="212" t="s">
        <v>0</v>
      </c>
    </row>
    <row r="15" spans="1:11" ht="15" customHeight="1">
      <c r="A15" s="219"/>
    </row>
    <row r="16" spans="1:11" ht="48" customHeight="1">
      <c r="A16" s="1189" t="s">
        <v>45</v>
      </c>
      <c r="B16" s="1189"/>
      <c r="C16" s="1189"/>
      <c r="D16" s="1189"/>
      <c r="E16" s="1189"/>
      <c r="F16" s="1189"/>
      <c r="G16" s="1189"/>
      <c r="H16" s="1189"/>
      <c r="I16" s="1189"/>
      <c r="J16" s="1189"/>
      <c r="K16" s="1189"/>
    </row>
    <row r="17" spans="1:11" ht="6" customHeight="1">
      <c r="A17" s="219"/>
      <c r="B17" s="219"/>
      <c r="C17" s="219"/>
      <c r="D17" s="219"/>
      <c r="E17" s="219"/>
      <c r="F17" s="219"/>
      <c r="G17" s="219"/>
      <c r="H17" s="219"/>
      <c r="I17" s="219"/>
      <c r="J17" s="219"/>
    </row>
    <row r="18" spans="1:11" ht="27.75" customHeight="1">
      <c r="A18" s="1157" t="s">
        <v>540</v>
      </c>
      <c r="B18" s="1183" t="s">
        <v>820</v>
      </c>
      <c r="C18" s="1184"/>
      <c r="D18" s="1185"/>
      <c r="E18" s="1183" t="s">
        <v>672</v>
      </c>
      <c r="F18" s="1184"/>
      <c r="G18" s="1184"/>
      <c r="H18" s="1184"/>
      <c r="I18" s="1184"/>
      <c r="J18" s="1184"/>
      <c r="K18" s="1185"/>
    </row>
    <row r="19" spans="1:11">
      <c r="A19" s="1158"/>
      <c r="B19" s="1186"/>
      <c r="C19" s="1187"/>
      <c r="D19" s="1188"/>
      <c r="E19" s="1186"/>
      <c r="F19" s="1187"/>
      <c r="G19" s="1187"/>
      <c r="H19" s="1187"/>
      <c r="I19" s="1187"/>
      <c r="J19" s="1187"/>
      <c r="K19" s="1188"/>
    </row>
    <row r="20" spans="1:11" ht="39.950000000000003" customHeight="1">
      <c r="A20" s="639"/>
      <c r="B20" s="1190"/>
      <c r="C20" s="1190"/>
      <c r="D20" s="1190"/>
      <c r="E20" s="1180"/>
      <c r="F20" s="1181"/>
      <c r="G20" s="1181"/>
      <c r="H20" s="1181"/>
      <c r="I20" s="1181"/>
      <c r="J20" s="1181"/>
      <c r="K20" s="1182"/>
    </row>
    <row r="21" spans="1:11" ht="39.950000000000003" customHeight="1">
      <c r="A21" s="639"/>
      <c r="B21" s="1191"/>
      <c r="C21" s="1192"/>
      <c r="D21" s="1193"/>
      <c r="E21" s="1180"/>
      <c r="F21" s="1181"/>
      <c r="G21" s="1181"/>
      <c r="H21" s="1181"/>
      <c r="I21" s="1181"/>
      <c r="J21" s="1181"/>
      <c r="K21" s="1182"/>
    </row>
    <row r="22" spans="1:11" ht="39.950000000000003" customHeight="1">
      <c r="A22" s="639"/>
      <c r="B22" s="1190"/>
      <c r="C22" s="1190"/>
      <c r="D22" s="1190"/>
      <c r="E22" s="1180"/>
      <c r="F22" s="1181"/>
      <c r="G22" s="1181"/>
      <c r="H22" s="1181"/>
      <c r="I22" s="1181"/>
      <c r="J22" s="1181"/>
      <c r="K22" s="1182"/>
    </row>
    <row r="23" spans="1:11" ht="39.950000000000003" customHeight="1">
      <c r="A23" s="639"/>
      <c r="B23" s="1191"/>
      <c r="C23" s="1192"/>
      <c r="D23" s="1193"/>
      <c r="E23" s="1180"/>
      <c r="F23" s="1181"/>
      <c r="G23" s="1181"/>
      <c r="H23" s="1181"/>
      <c r="I23" s="1181"/>
      <c r="J23" s="1181"/>
      <c r="K23" s="1182"/>
    </row>
    <row r="24" spans="1:11" ht="39.950000000000003" customHeight="1">
      <c r="A24" s="639"/>
      <c r="B24" s="1190"/>
      <c r="C24" s="1190"/>
      <c r="D24" s="1190"/>
      <c r="E24" s="1180"/>
      <c r="F24" s="1181"/>
      <c r="G24" s="1181"/>
      <c r="H24" s="1181"/>
      <c r="I24" s="1181"/>
      <c r="J24" s="1181"/>
      <c r="K24" s="1182"/>
    </row>
    <row r="25" spans="1:11" ht="39.950000000000003" customHeight="1">
      <c r="A25" s="639"/>
      <c r="B25" s="1191"/>
      <c r="C25" s="1192"/>
      <c r="D25" s="1193"/>
      <c r="E25" s="1180"/>
      <c r="F25" s="1181"/>
      <c r="G25" s="1181"/>
      <c r="H25" s="1181"/>
      <c r="I25" s="1181"/>
      <c r="J25" s="1181"/>
      <c r="K25" s="1182"/>
    </row>
    <row r="26" spans="1:11" ht="39.950000000000003" customHeight="1">
      <c r="A26" s="639"/>
      <c r="B26" s="1190"/>
      <c r="C26" s="1190"/>
      <c r="D26" s="1190"/>
      <c r="E26" s="1180"/>
      <c r="F26" s="1181"/>
      <c r="G26" s="1181"/>
      <c r="H26" s="1181"/>
      <c r="I26" s="1181"/>
      <c r="J26" s="1181"/>
      <c r="K26" s="1182"/>
    </row>
    <row r="27" spans="1:11" ht="39.950000000000003" customHeight="1">
      <c r="A27" s="639"/>
      <c r="B27" s="1191"/>
      <c r="C27" s="1192"/>
      <c r="D27" s="1193"/>
      <c r="E27" s="1180"/>
      <c r="F27" s="1181"/>
      <c r="G27" s="1181"/>
      <c r="H27" s="1181"/>
      <c r="I27" s="1181"/>
      <c r="J27" s="1181"/>
      <c r="K27" s="1182"/>
    </row>
    <row r="28" spans="1:11" ht="39.950000000000003" customHeight="1">
      <c r="A28" s="639"/>
      <c r="B28" s="1190"/>
      <c r="C28" s="1190"/>
      <c r="D28" s="1190"/>
      <c r="E28" s="1180"/>
      <c r="F28" s="1181"/>
      <c r="G28" s="1181"/>
      <c r="H28" s="1181"/>
      <c r="I28" s="1181"/>
      <c r="J28" s="1181"/>
      <c r="K28" s="1182"/>
    </row>
    <row r="29" spans="1:11" ht="39.950000000000003" customHeight="1">
      <c r="A29" s="639"/>
      <c r="B29" s="1191"/>
      <c r="C29" s="1192"/>
      <c r="D29" s="1193"/>
      <c r="E29" s="1180"/>
      <c r="F29" s="1181"/>
      <c r="G29" s="1181"/>
      <c r="H29" s="1181"/>
      <c r="I29" s="1181"/>
      <c r="J29" s="1181"/>
      <c r="K29" s="1182"/>
    </row>
    <row r="30" spans="1:11" ht="22.5" customHeight="1">
      <c r="A30" s="280"/>
      <c r="B30" s="278"/>
      <c r="C30" s="278"/>
      <c r="D30" s="278"/>
      <c r="E30" s="278"/>
      <c r="F30" s="278"/>
      <c r="G30" s="278"/>
      <c r="H30" s="278"/>
      <c r="I30" s="278"/>
      <c r="J30" s="278"/>
    </row>
    <row r="31" spans="1:11" ht="19.5" customHeight="1">
      <c r="A31" s="280"/>
      <c r="B31" s="278"/>
      <c r="C31" s="278"/>
      <c r="D31" s="278"/>
      <c r="E31" s="278"/>
      <c r="F31" s="278"/>
      <c r="G31" s="278"/>
      <c r="H31" s="278"/>
      <c r="I31" s="278"/>
      <c r="J31" s="278"/>
    </row>
    <row r="32" spans="1:11" ht="33" customHeight="1">
      <c r="A32" s="243" t="s">
        <v>374</v>
      </c>
      <c r="B32" s="244" t="str">
        <f>'Attach 3 (JV)'!B15</f>
        <v>--2024</v>
      </c>
      <c r="D32" s="213"/>
      <c r="E32" s="469" t="s">
        <v>377</v>
      </c>
      <c r="F32" s="469" t="s">
        <v>377</v>
      </c>
      <c r="G32" s="473"/>
      <c r="H32" s="473" t="str">
        <f>'Attach 10'!E24</f>
        <v/>
      </c>
      <c r="I32" s="213"/>
      <c r="J32" s="213"/>
    </row>
    <row r="33" spans="1:11" ht="33" customHeight="1">
      <c r="A33" s="243" t="s">
        <v>27</v>
      </c>
      <c r="B33" s="245" t="str">
        <f>'Attach 3 (JV)'!B16</f>
        <v/>
      </c>
      <c r="D33" s="213"/>
      <c r="E33" s="469" t="s">
        <v>378</v>
      </c>
      <c r="F33" s="469" t="s">
        <v>378</v>
      </c>
      <c r="G33" s="473"/>
      <c r="H33" s="473" t="str">
        <f>'Attach 10'!E25</f>
        <v/>
      </c>
      <c r="I33" s="213"/>
      <c r="J33" s="213"/>
    </row>
    <row r="34" spans="1:11" ht="6" customHeight="1">
      <c r="A34" s="243"/>
      <c r="B34" s="245"/>
      <c r="D34" s="242"/>
      <c r="E34" s="242"/>
      <c r="F34" s="242"/>
      <c r="G34" s="242"/>
      <c r="H34" s="242"/>
      <c r="I34" s="242"/>
      <c r="J34" s="242"/>
    </row>
    <row r="35" spans="1:11" ht="45" customHeight="1">
      <c r="A35" s="1194" t="s">
        <v>44</v>
      </c>
      <c r="B35" s="1194"/>
      <c r="C35" s="1194"/>
      <c r="D35" s="1194"/>
      <c r="E35" s="1194"/>
      <c r="F35" s="1194"/>
      <c r="G35" s="1194"/>
      <c r="H35" s="1194"/>
      <c r="I35" s="1194"/>
      <c r="J35" s="1194"/>
      <c r="K35" s="1194"/>
    </row>
    <row r="36" spans="1:11" ht="20.100000000000001" customHeight="1">
      <c r="A36" s="248"/>
    </row>
    <row r="37" spans="1:11" ht="20.100000000000001" customHeight="1"/>
    <row r="38" spans="1:11" ht="20.100000000000001" customHeight="1">
      <c r="A38" s="248"/>
    </row>
    <row r="39" spans="1:11" ht="20.100000000000001" customHeight="1"/>
    <row r="40" spans="1:11" ht="20.100000000000001" customHeight="1">
      <c r="A40" s="248"/>
    </row>
    <row r="41" spans="1:11" ht="20.100000000000001" customHeight="1"/>
    <row r="42" spans="1:11" ht="20.100000000000001" customHeight="1">
      <c r="A42" s="248"/>
    </row>
    <row r="43" spans="1:11" ht="20.100000000000001" customHeight="1"/>
    <row r="44" spans="1:11" ht="20.100000000000001" customHeight="1"/>
    <row r="45" spans="1:11" ht="20.100000000000001" customHeight="1"/>
    <row r="46" spans="1:11" ht="20.100000000000001" customHeight="1"/>
  </sheetData>
  <sheetProtection algorithmName="SHA-512" hashValue="DWayh5iRbg+fdc4ZtLqW2vKXgvc5KhJbhET7XXq6EXDLNlNDLGm+Et6lxQPraqOU2PDLmBgpXYWlIoMxz2W35Q==" saltValue="3irbz4Gpdk1nBNdG70kPjA==" spinCount="100000" sheet="1" formatColumns="0" formatRows="0" selectLockedCells="1"/>
  <customSheetViews>
    <customSheetView guid="{16EB3259-CB25-4CA6-A644-245DE7F09BB0}"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1DE743AE-9217-47B8-A73B-96738DA30E2C}" showPageBreaks="1" showGridLines="0" zeroValues="0" printArea="1" hiddenRows="1" hiddenColumns="1" view="pageBreakPreview" topLeftCell="A2">
      <selection activeCell="E20" sqref="E20:K20"/>
      <rowBreaks count="1" manualBreakCount="1">
        <brk id="35"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topLeftCell="A17">
      <selection activeCell="E20" sqref="E20:K20"/>
      <rowBreaks count="1" manualBreakCount="1">
        <brk id="35"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5"/>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6"/>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7"/>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8"/>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9"/>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10"/>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customSheetView>
  </customSheetViews>
  <mergeCells count="32">
    <mergeCell ref="A35:K35"/>
    <mergeCell ref="B25:D25"/>
    <mergeCell ref="B26:D26"/>
    <mergeCell ref="B27:D27"/>
    <mergeCell ref="B28:D28"/>
    <mergeCell ref="E29:K29"/>
    <mergeCell ref="B21:D21"/>
    <mergeCell ref="B24:D24"/>
    <mergeCell ref="B29:D29"/>
    <mergeCell ref="B22:D22"/>
    <mergeCell ref="B23:D23"/>
    <mergeCell ref="A3:K3"/>
    <mergeCell ref="A5:K5"/>
    <mergeCell ref="A8:D8"/>
    <mergeCell ref="B9:D9"/>
    <mergeCell ref="B10:D10"/>
    <mergeCell ref="B11:D11"/>
    <mergeCell ref="E25:K25"/>
    <mergeCell ref="E26:K26"/>
    <mergeCell ref="E27:K27"/>
    <mergeCell ref="E28:K28"/>
    <mergeCell ref="E18:K19"/>
    <mergeCell ref="E24:K24"/>
    <mergeCell ref="B18:D19"/>
    <mergeCell ref="B12:D12"/>
    <mergeCell ref="A16:K16"/>
    <mergeCell ref="A18:A19"/>
    <mergeCell ref="B20:D20"/>
    <mergeCell ref="E20:K20"/>
    <mergeCell ref="E21:K21"/>
    <mergeCell ref="E22:K22"/>
    <mergeCell ref="E23:K23"/>
  </mergeCells>
  <phoneticPr fontId="26" type="noConversion"/>
  <pageMargins left="0.93" right="0.37" top="0.59055118110236204" bottom="0.59055118110236204" header="0.35433070866141703" footer="0.35433070866141703"/>
  <pageSetup scale="72" orientation="portrait" r:id="rId15"/>
  <headerFooter alignWithMargins="0">
    <oddFooter>&amp;R&amp;"Book Antiqua,Bold"&amp;8 Page &amp;P of &amp;N</oddFooter>
  </headerFooter>
  <rowBreaks count="1" manualBreakCount="1">
    <brk id="35" max="4" man="1"/>
  </rowBreaks>
  <drawing r:id="rId1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456" customWidth="1"/>
    <col min="2" max="2" width="25.5" style="456" customWidth="1"/>
    <col min="3" max="5" width="11" style="456" customWidth="1"/>
    <col min="6" max="8" width="9.125" style="456"/>
    <col min="9" max="16384" width="9.125" style="457"/>
  </cols>
  <sheetData>
    <row r="1" spans="1:9" ht="21.75" customHeight="1">
      <c r="A1" s="453" t="str">
        <f>Basic!B5</f>
        <v>RFx No. 5002003564</v>
      </c>
      <c r="B1" s="454"/>
      <c r="C1" s="454"/>
      <c r="D1" s="454"/>
      <c r="E1" s="455" t="s">
        <v>367</v>
      </c>
    </row>
    <row r="2" spans="1:9" ht="15">
      <c r="A2" s="458"/>
      <c r="B2" s="458"/>
      <c r="C2" s="458"/>
      <c r="D2" s="458"/>
      <c r="E2" s="458"/>
    </row>
    <row r="3" spans="1:9" ht="69" customHeight="1">
      <c r="A3" s="1196" t="str">
        <f>Basic!B1</f>
        <v>Replacement of existing fire fighting pipe lines (Supply, Installation, Testing and Commissioning of Fire Fighting system) along with associated civil work at 765 kV GIS Kanpur Substation</v>
      </c>
      <c r="B3" s="1196"/>
      <c r="C3" s="1196"/>
      <c r="D3" s="1196"/>
      <c r="E3" s="1196"/>
      <c r="F3" s="459"/>
      <c r="G3" s="459"/>
      <c r="H3" s="459"/>
    </row>
    <row r="4" spans="1:9" ht="20.100000000000001" customHeight="1">
      <c r="A4" s="460"/>
      <c r="H4" s="461"/>
      <c r="I4" s="462"/>
    </row>
    <row r="5" spans="1:9" ht="20.100000000000001" customHeight="1">
      <c r="A5" s="1197" t="s">
        <v>368</v>
      </c>
      <c r="B5" s="1197"/>
      <c r="C5" s="1197"/>
      <c r="D5" s="1197"/>
      <c r="E5" s="1197"/>
      <c r="F5" s="463"/>
      <c r="H5" s="461"/>
      <c r="I5" s="462"/>
    </row>
    <row r="6" spans="1:9" ht="20.100000000000001" customHeight="1">
      <c r="A6" s="464"/>
      <c r="H6" s="461"/>
      <c r="I6" s="462"/>
    </row>
    <row r="7" spans="1:9" ht="20.100000000000001" customHeight="1">
      <c r="A7" s="463" t="str">
        <f>'Attach 3 (JV)'!A5</f>
        <v>Bidder’s Name and Address (Sole Bidder) :</v>
      </c>
      <c r="C7" s="465" t="str">
        <f>'Attach 3 (JV)'!F5</f>
        <v>To:</v>
      </c>
      <c r="H7" s="461"/>
      <c r="I7" s="462"/>
    </row>
    <row r="8" spans="1:9" ht="15">
      <c r="A8" s="631" t="str">
        <f>'Attach 3 (JV)'!A6:E6</f>
        <v/>
      </c>
      <c r="B8" s="631"/>
      <c r="C8" s="465" t="str">
        <f>'Attach 3 (JV)'!F6</f>
        <v>Contracts &amp; Materials Deptt</v>
      </c>
      <c r="D8" s="631"/>
      <c r="H8" s="461"/>
      <c r="I8" s="462"/>
    </row>
    <row r="9" spans="1:9" ht="15">
      <c r="A9" s="466" t="s">
        <v>547</v>
      </c>
      <c r="B9" s="632" t="str">
        <f>'Attach 3 (JV)'!B7:E7</f>
        <v/>
      </c>
      <c r="C9" s="465" t="str">
        <f>'Attach 3 (JV)'!F7</f>
        <v>Power Grid Corporation of India Ltd.,</v>
      </c>
      <c r="D9" s="632"/>
      <c r="H9" s="461"/>
      <c r="I9" s="462"/>
    </row>
    <row r="10" spans="1:9" ht="15">
      <c r="A10" s="466" t="s">
        <v>549</v>
      </c>
      <c r="B10" s="630" t="str">
        <f>'Attach 3 (JV)'!B8:E8</f>
        <v/>
      </c>
      <c r="C10" s="465" t="str">
        <f>'Attach 3 (JV)'!F8</f>
        <v xml:space="preserve">Northern Region-III Headquarter </v>
      </c>
      <c r="D10" s="630"/>
      <c r="H10" s="461"/>
      <c r="I10" s="462"/>
    </row>
    <row r="11" spans="1:9" ht="15">
      <c r="B11" s="630" t="str">
        <f>'Attach 3 (JV)'!B9:E9</f>
        <v/>
      </c>
      <c r="C11" s="465" t="str">
        <f>'Attach 3 (JV)'!F9</f>
        <v xml:space="preserve">2nd Floor, Plot No. – 2A/INS 02, </v>
      </c>
      <c r="D11" s="630"/>
    </row>
    <row r="12" spans="1:9">
      <c r="A12" s="464"/>
      <c r="B12" s="1195" t="str">
        <f>'Attach 3 (JV)'!B10:E10</f>
        <v/>
      </c>
      <c r="C12" s="1195"/>
      <c r="D12" s="1195"/>
      <c r="E12" s="467"/>
    </row>
    <row r="13" spans="1:9" ht="20.100000000000001" customHeight="1">
      <c r="A13" s="464"/>
      <c r="B13" s="468"/>
      <c r="C13" s="468"/>
      <c r="D13" s="468"/>
      <c r="G13" s="467"/>
    </row>
    <row r="14" spans="1:9" ht="20.100000000000001" customHeight="1">
      <c r="A14" s="456" t="s">
        <v>0</v>
      </c>
    </row>
    <row r="15" spans="1:9" ht="20.100000000000001" customHeight="1">
      <c r="A15" s="464"/>
    </row>
    <row r="16" spans="1:9" ht="76.5" customHeight="1">
      <c r="A16" s="1198" t="s">
        <v>719</v>
      </c>
      <c r="B16" s="1198"/>
      <c r="C16" s="1198"/>
      <c r="D16" s="1198"/>
      <c r="E16" s="1198"/>
    </row>
    <row r="17" spans="1:5">
      <c r="A17" s="571"/>
      <c r="B17" s="571"/>
      <c r="C17" s="571"/>
      <c r="D17" s="571"/>
      <c r="E17" s="571"/>
    </row>
    <row r="18" spans="1:5" ht="47.25" customHeight="1">
      <c r="A18" s="1199" t="s">
        <v>687</v>
      </c>
      <c r="B18" s="1200"/>
      <c r="C18" s="1200"/>
      <c r="D18" s="1200"/>
      <c r="E18" s="1201"/>
    </row>
    <row r="19" spans="1:5" ht="45" customHeight="1">
      <c r="A19" s="1202"/>
      <c r="B19" s="1203"/>
      <c r="C19" s="1203"/>
      <c r="D19" s="1203"/>
      <c r="E19" s="1204"/>
    </row>
    <row r="20" spans="1:5" ht="41.25" customHeight="1">
      <c r="A20" s="1202"/>
      <c r="B20" s="1203"/>
      <c r="C20" s="1203"/>
      <c r="D20" s="1203"/>
      <c r="E20" s="1204"/>
    </row>
    <row r="21" spans="1:5" ht="41.25" customHeight="1">
      <c r="A21" s="1205"/>
      <c r="B21" s="1206"/>
      <c r="C21" s="1206"/>
      <c r="D21" s="1206"/>
      <c r="E21" s="1207"/>
    </row>
    <row r="22" spans="1:5" ht="18" customHeight="1">
      <c r="A22" s="571"/>
      <c r="B22" s="571"/>
      <c r="C22" s="571"/>
      <c r="D22" s="571"/>
      <c r="E22" s="571"/>
    </row>
    <row r="23" spans="1:5" ht="23.25" customHeight="1">
      <c r="D23" s="469"/>
    </row>
    <row r="24" spans="1:5" ht="33" customHeight="1">
      <c r="A24" s="470" t="s">
        <v>374</v>
      </c>
      <c r="B24" s="471" t="str">
        <f>'Attach 3 (JV)'!B15</f>
        <v>--2024</v>
      </c>
      <c r="C24" s="472"/>
      <c r="D24" s="469" t="s">
        <v>377</v>
      </c>
      <c r="E24" s="473" t="str">
        <f>'Attach 3 (JV)'!F15</f>
        <v/>
      </c>
    </row>
    <row r="25" spans="1:5" ht="33" customHeight="1">
      <c r="A25" s="470" t="s">
        <v>27</v>
      </c>
      <c r="B25" s="473" t="str">
        <f>'Attach 3 (JV)'!B16</f>
        <v/>
      </c>
      <c r="C25" s="472"/>
      <c r="D25" s="469" t="s">
        <v>378</v>
      </c>
      <c r="E25" s="473" t="str">
        <f>'Attach 3 (JV)'!F16</f>
        <v/>
      </c>
    </row>
    <row r="26" spans="1:5" ht="33" customHeight="1">
      <c r="B26" s="472"/>
      <c r="C26" s="472"/>
      <c r="D26" s="469"/>
      <c r="E26" s="472"/>
    </row>
    <row r="27" spans="1:5" ht="20.100000000000001" customHeight="1"/>
    <row r="28" spans="1:5" ht="20.100000000000001" customHeight="1">
      <c r="A28" s="474"/>
    </row>
    <row r="29" spans="1:5" ht="20.100000000000001" customHeight="1"/>
    <row r="30" spans="1:5" ht="20.100000000000001" customHeight="1"/>
    <row r="31" spans="1:5" ht="20.100000000000001" customHeight="1">
      <c r="A31" s="474"/>
    </row>
    <row r="32" spans="1:5" ht="20.100000000000001" customHeight="1"/>
    <row r="33" spans="1:1" ht="20.100000000000001" customHeight="1">
      <c r="A33" s="474"/>
    </row>
    <row r="34" spans="1:1" ht="20.100000000000001" customHeight="1"/>
    <row r="35" spans="1:1" ht="20.100000000000001" customHeight="1">
      <c r="A35" s="474"/>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16EB3259-CB25-4CA6-A644-245DE7F09BB0}" scale="85" showPageBreaks="1" showGridLines="0" zeroValues="0" printArea="1" state="hidden" view="pageBreakPreview" topLeftCell="A13">
      <selection activeCell="A18" sqref="A18:E21"/>
      <pageMargins left="0.75" right="0.63" top="0.57999999999999996" bottom="0.6" header="0.34" footer="0.35"/>
      <pageSetup scale="85" orientation="portrait" r:id="rId1"/>
      <headerFooter alignWithMargins="0">
        <oddFooter>&amp;R&amp;"Book Antiqua,Bold"&amp;8 Page &amp;P of &amp;N</oddFooter>
      </headerFooter>
    </customSheetView>
    <customSheetView guid="{1DE743AE-9217-47B8-A73B-96738DA30E2C}" scale="85" showPageBreaks="1" showGridLines="0" zeroValues="0" printArea="1" state="hidden" view="pageBreakPreview" topLeftCell="A13">
      <selection activeCell="A18" sqref="A18:E21"/>
      <pageMargins left="0.75" right="0.63" top="0.57999999999999996" bottom="0.6" header="0.34" footer="0.35"/>
      <pageSetup scale="85" orientation="portrait" r:id="rId2"/>
      <headerFooter alignWithMargins="0">
        <oddFooter>&amp;R&amp;"Book Antiqua,Bold"&amp;8 Page &amp;P of &amp;N</oddFooter>
      </headerFooter>
    </customSheetView>
    <customSheetView guid="{F0885BF5-178F-41B6-9611-A7BB675B299A}" scale="85" showPageBreaks="1" showGridLines="0" zeroValues="0" printArea="1" state="hidden" view="pageBreakPreview" topLeftCell="A13">
      <selection activeCell="A18" sqref="A18:E21"/>
      <pageMargins left="0.75" right="0.63" top="0.57999999999999996" bottom="0.6" header="0.34" footer="0.35"/>
      <pageSetup scale="85" orientation="portrait" r:id="rId3"/>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4"/>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5"/>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6"/>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7"/>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8"/>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10"/>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11"/>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12"/>
      <headerFooter alignWithMargins="0">
        <oddFooter>&amp;R&amp;"Book Antiqua,Bold"&amp;8 Page &amp;P of &amp;N</oddFooter>
      </headerFooter>
    </customSheetView>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13"/>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4"/>
  <headerFooter alignWithMargins="0">
    <oddFooter>&amp;R&amp;"Book Antiqua,Bold"&amp;8 Page &amp;P of &amp;N</oddFooter>
  </headerFooter>
  <drawing r:id="rId1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0"/>
  <dimension ref="A1:I67"/>
  <sheetViews>
    <sheetView showGridLines="0" showZeros="0" view="pageBreakPreview" zoomScale="85" zoomScaleSheetLayoutView="70" workbookViewId="0">
      <selection activeCell="E19" sqref="E19"/>
    </sheetView>
  </sheetViews>
  <sheetFormatPr defaultRowHeight="14.25"/>
  <cols>
    <col min="1" max="1" width="10.625" style="212" customWidth="1"/>
    <col min="2" max="2" width="33.125" style="212" customWidth="1"/>
    <col min="3" max="3" width="21.75" style="212" customWidth="1"/>
    <col min="4" max="4" width="19.125" style="212" customWidth="1"/>
    <col min="5" max="5" width="17.5" style="212" customWidth="1"/>
    <col min="6" max="6" width="8" style="212" hidden="1" customWidth="1"/>
    <col min="7" max="7" width="9" style="212"/>
    <col min="8" max="8" width="9.875" style="212" customWidth="1"/>
    <col min="9" max="16384" width="9" style="213"/>
  </cols>
  <sheetData>
    <row r="1" spans="1:9" ht="22.5" customHeight="1">
      <c r="A1" s="209" t="str">
        <f>Basic!B5</f>
        <v>RFx No. 5002003564</v>
      </c>
      <c r="B1" s="256"/>
      <c r="C1" s="256"/>
      <c r="D1" s="256"/>
      <c r="E1" s="211" t="s">
        <v>46</v>
      </c>
    </row>
    <row r="2" spans="1:9" ht="93" customHeight="1">
      <c r="A2" s="1148" t="str">
        <f>Basic!B1</f>
        <v>Replacement of existing fire fighting pipe lines (Supply, Installation, Testing and Commissioning of Fire Fighting system) along with associated civil work at 765 kV GIS Kanpur Substation</v>
      </c>
      <c r="B2" s="1148"/>
      <c r="C2" s="1148"/>
      <c r="D2" s="1148"/>
      <c r="E2" s="1148"/>
      <c r="F2" s="214"/>
      <c r="G2" s="214"/>
      <c r="H2" s="214"/>
    </row>
    <row r="3" spans="1:9" ht="11.25" customHeight="1">
      <c r="A3" s="215"/>
      <c r="H3" s="216"/>
      <c r="I3" s="217"/>
    </row>
    <row r="4" spans="1:9" ht="19.5" customHeight="1">
      <c r="A4" s="1211" t="s">
        <v>47</v>
      </c>
      <c r="B4" s="1211"/>
      <c r="C4" s="1211"/>
      <c r="D4" s="1211"/>
      <c r="E4" s="1211"/>
      <c r="F4" s="218"/>
      <c r="H4" s="216"/>
      <c r="I4" s="217"/>
    </row>
    <row r="5" spans="1:9" ht="19.5" customHeight="1">
      <c r="A5" s="219"/>
      <c r="H5" s="216"/>
      <c r="I5" s="217"/>
    </row>
    <row r="6" spans="1:9" ht="19.5" customHeight="1">
      <c r="A6" s="218" t="str">
        <f>'Attach 3 (JV)'!A5</f>
        <v>Bidder’s Name and Address (Sole Bidder) :</v>
      </c>
      <c r="B6" s="219"/>
      <c r="C6" s="219"/>
      <c r="D6" s="220" t="str">
        <f>'Attach 3 (JV)'!F5</f>
        <v>To:</v>
      </c>
      <c r="H6" s="216"/>
      <c r="I6" s="217"/>
    </row>
    <row r="7" spans="1:9" ht="36" customHeight="1">
      <c r="A7" s="1150" t="str">
        <f>'Attach 3 (JV)'!A6:E6</f>
        <v/>
      </c>
      <c r="B7" s="1150"/>
      <c r="C7" s="1150"/>
      <c r="D7" s="222" t="str">
        <f>'Attach 3 (JV)'!F6</f>
        <v>Contracts &amp; Materials Deptt</v>
      </c>
      <c r="H7" s="216"/>
      <c r="I7" s="217"/>
    </row>
    <row r="8" spans="1:9" ht="15">
      <c r="A8" s="223" t="s">
        <v>547</v>
      </c>
      <c r="B8" s="1156" t="str">
        <f>'Attach 3 (JV)'!B7:E7</f>
        <v/>
      </c>
      <c r="C8" s="1156"/>
      <c r="D8" s="222" t="str">
        <f>'Attach 3 (JV)'!F7</f>
        <v>Power Grid Corporation of India Ltd.,</v>
      </c>
      <c r="H8" s="216"/>
      <c r="I8" s="217"/>
    </row>
    <row r="9" spans="1:9" ht="15">
      <c r="A9" s="223" t="s">
        <v>549</v>
      </c>
      <c r="B9" s="1154" t="str">
        <f>'Attach 3 (JV)'!B8:E8</f>
        <v/>
      </c>
      <c r="C9" s="1154"/>
      <c r="D9" s="222" t="str">
        <f>'Attach 3 (JV)'!F8</f>
        <v xml:space="preserve">Northern Region-III Headquarter </v>
      </c>
      <c r="H9" s="216"/>
      <c r="I9" s="217"/>
    </row>
    <row r="10" spans="1:9">
      <c r="B10" s="1154" t="str">
        <f>'Attach 3 (JV)'!B9:E9</f>
        <v/>
      </c>
      <c r="C10" s="1154"/>
      <c r="D10" s="222" t="str">
        <f>'Attach 3 (JV)'!F9</f>
        <v xml:space="preserve">2nd Floor, Plot No. – 2A/INS 02, </v>
      </c>
    </row>
    <row r="11" spans="1:9">
      <c r="A11" s="219"/>
      <c r="B11" s="1154" t="str">
        <f>'Attach 3 (JV)'!B10:E10</f>
        <v/>
      </c>
      <c r="C11" s="1154"/>
      <c r="D11" s="224" t="str">
        <f>'Attach 3 (JV)'!F10</f>
        <v>Avadh Vihar Yojna, Lucknow-226002 (UP)</v>
      </c>
    </row>
    <row r="12" spans="1:9" ht="17.45" customHeight="1">
      <c r="A12" s="212" t="s">
        <v>0</v>
      </c>
    </row>
    <row r="13" spans="1:9" ht="9.6" hidden="1" customHeight="1">
      <c r="A13" s="219"/>
    </row>
    <row r="14" spans="1:9" ht="30" customHeight="1">
      <c r="A14" s="1153" t="s">
        <v>48</v>
      </c>
      <c r="B14" s="1153"/>
      <c r="C14" s="1153"/>
      <c r="D14" s="1153"/>
      <c r="E14" s="1153"/>
    </row>
    <row r="15" spans="1:9" ht="9.6" hidden="1" customHeight="1">
      <c r="A15" s="219"/>
      <c r="B15" s="219"/>
      <c r="C15" s="219"/>
      <c r="D15" s="219"/>
      <c r="E15" s="219"/>
    </row>
    <row r="16" spans="1:9" ht="60" customHeight="1">
      <c r="A16" s="225" t="s">
        <v>540</v>
      </c>
      <c r="B16" s="1209" t="s">
        <v>49</v>
      </c>
      <c r="C16" s="1209"/>
      <c r="D16" s="225" t="s">
        <v>50</v>
      </c>
      <c r="E16" s="225" t="s">
        <v>51</v>
      </c>
    </row>
    <row r="17" spans="1:8" ht="26.1" customHeight="1">
      <c r="A17" s="279">
        <v>1</v>
      </c>
      <c r="B17" s="1212"/>
      <c r="C17" s="1212"/>
      <c r="D17" s="282"/>
      <c r="E17" s="282"/>
    </row>
    <row r="18" spans="1:8" ht="26.1" customHeight="1">
      <c r="A18" s="279">
        <v>2</v>
      </c>
      <c r="B18" s="1212"/>
      <c r="C18" s="1212"/>
      <c r="D18" s="282"/>
      <c r="E18" s="282"/>
    </row>
    <row r="19" spans="1:8" ht="26.1" customHeight="1">
      <c r="A19" s="279">
        <v>3</v>
      </c>
      <c r="B19" s="1212"/>
      <c r="C19" s="1212"/>
      <c r="D19" s="282"/>
      <c r="E19" s="282"/>
    </row>
    <row r="20" spans="1:8" ht="26.1" customHeight="1">
      <c r="A20" s="279">
        <v>4</v>
      </c>
      <c r="B20" s="1212"/>
      <c r="C20" s="1212"/>
      <c r="D20" s="282"/>
      <c r="E20" s="282"/>
    </row>
    <row r="21" spans="1:8" ht="26.1" customHeight="1">
      <c r="A21" s="279">
        <v>5</v>
      </c>
      <c r="B21" s="1212"/>
      <c r="C21" s="1212"/>
      <c r="D21" s="282"/>
      <c r="E21" s="282"/>
    </row>
    <row r="22" spans="1:8" ht="26.1" customHeight="1">
      <c r="A22" s="279">
        <v>6</v>
      </c>
      <c r="B22" s="1191"/>
      <c r="C22" s="1193"/>
      <c r="D22" s="282"/>
      <c r="E22" s="282"/>
    </row>
    <row r="23" spans="1:8" ht="26.1" customHeight="1">
      <c r="A23" s="279">
        <v>7</v>
      </c>
      <c r="B23" s="1191"/>
      <c r="C23" s="1193"/>
      <c r="D23" s="282"/>
      <c r="E23" s="282"/>
    </row>
    <row r="24" spans="1:8" ht="26.1" customHeight="1">
      <c r="A24" s="279">
        <v>8</v>
      </c>
      <c r="B24" s="1191"/>
      <c r="C24" s="1193"/>
      <c r="D24" s="282"/>
      <c r="E24" s="282"/>
    </row>
    <row r="25" spans="1:8" ht="26.1" customHeight="1">
      <c r="A25" s="279">
        <v>9</v>
      </c>
      <c r="B25" s="1191"/>
      <c r="C25" s="1193"/>
      <c r="D25" s="282"/>
      <c r="E25" s="282"/>
    </row>
    <row r="26" spans="1:8" ht="26.1" customHeight="1">
      <c r="A26" s="279">
        <v>10</v>
      </c>
      <c r="B26" s="1212"/>
      <c r="C26" s="1212"/>
      <c r="D26" s="282"/>
      <c r="E26" s="282"/>
    </row>
    <row r="27" spans="1:8" ht="19.149999999999999" customHeight="1">
      <c r="C27" s="242"/>
      <c r="F27" s="283" t="b">
        <v>1</v>
      </c>
      <c r="H27" s="215"/>
    </row>
    <row r="28" spans="1:8" ht="21" customHeight="1">
      <c r="A28" s="243" t="s">
        <v>374</v>
      </c>
      <c r="B28" s="244" t="str">
        <f>'Attach 3 (JV)'!B15</f>
        <v>--2024</v>
      </c>
      <c r="C28" s="242" t="s">
        <v>377</v>
      </c>
      <c r="D28" s="245" t="str">
        <f>'Attach 3 (JV)'!F15</f>
        <v/>
      </c>
      <c r="H28" s="215"/>
    </row>
    <row r="29" spans="1:8" ht="20.25" customHeight="1">
      <c r="A29" s="243" t="s">
        <v>27</v>
      </c>
      <c r="B29" s="245" t="str">
        <f>'Attach 3 (JV)'!B16</f>
        <v/>
      </c>
      <c r="C29" s="242" t="s">
        <v>378</v>
      </c>
      <c r="D29" s="245" t="str">
        <f>'Attach 3 (JV)'!F16</f>
        <v/>
      </c>
    </row>
    <row r="30" spans="1:8" ht="41.25" customHeight="1">
      <c r="A30" s="1194" t="s">
        <v>52</v>
      </c>
      <c r="B30" s="1194"/>
      <c r="C30" s="1194"/>
      <c r="D30" s="1194"/>
      <c r="E30" s="1194"/>
    </row>
    <row r="31" spans="1:8" ht="24" customHeight="1">
      <c r="A31" s="209" t="str">
        <f>A1</f>
        <v>RFx No. 5002003564</v>
      </c>
      <c r="B31" s="209"/>
      <c r="C31" s="209"/>
      <c r="D31" s="209"/>
      <c r="E31" s="209" t="str">
        <f>E1</f>
        <v>ATTACHMENT-11</v>
      </c>
    </row>
    <row r="32" spans="1:8" ht="19.5" customHeight="1"/>
    <row r="33" spans="1:5" ht="23.25" customHeight="1">
      <c r="A33" s="1208" t="str">
        <f>A4</f>
        <v>(Information regarding Ex-employees of POWERGRID in our Organisation)</v>
      </c>
      <c r="B33" s="1208"/>
      <c r="C33" s="1208"/>
      <c r="D33" s="1208"/>
      <c r="E33" s="1208"/>
    </row>
    <row r="34" spans="1:5" ht="19.5" customHeight="1">
      <c r="A34" s="219"/>
    </row>
    <row r="35" spans="1:5" ht="51" customHeight="1">
      <c r="A35" s="225" t="s">
        <v>540</v>
      </c>
      <c r="B35" s="1209" t="s">
        <v>49</v>
      </c>
      <c r="C35" s="1209"/>
      <c r="D35" s="225" t="s">
        <v>50</v>
      </c>
      <c r="E35" s="225" t="s">
        <v>51</v>
      </c>
    </row>
    <row r="36" spans="1:5" ht="19.5" customHeight="1">
      <c r="A36" s="279">
        <v>1</v>
      </c>
      <c r="B36" s="1210">
        <v>1</v>
      </c>
      <c r="C36" s="1210"/>
      <c r="D36" s="284"/>
      <c r="E36" s="284"/>
    </row>
    <row r="37" spans="1:5" ht="19.5" customHeight="1">
      <c r="A37" s="279">
        <v>2</v>
      </c>
      <c r="B37" s="1210"/>
      <c r="C37" s="1210"/>
      <c r="D37" s="284"/>
      <c r="E37" s="284"/>
    </row>
    <row r="38" spans="1:5" ht="19.5" customHeight="1">
      <c r="A38" s="279">
        <v>3</v>
      </c>
      <c r="B38" s="1210"/>
      <c r="C38" s="1210"/>
      <c r="D38" s="284"/>
      <c r="E38" s="284"/>
    </row>
    <row r="39" spans="1:5" ht="19.5" customHeight="1">
      <c r="A39" s="279">
        <v>4</v>
      </c>
      <c r="B39" s="1210"/>
      <c r="C39" s="1210"/>
      <c r="D39" s="284"/>
      <c r="E39" s="284"/>
    </row>
    <row r="40" spans="1:5" ht="19.5" customHeight="1">
      <c r="A40" s="279">
        <v>5</v>
      </c>
      <c r="B40" s="1210"/>
      <c r="C40" s="1210"/>
      <c r="D40" s="284"/>
      <c r="E40" s="284"/>
    </row>
    <row r="41" spans="1:5" ht="19.5" customHeight="1">
      <c r="A41" s="279">
        <v>6</v>
      </c>
      <c r="B41" s="1213"/>
      <c r="C41" s="1214"/>
      <c r="D41" s="284"/>
      <c r="E41" s="284"/>
    </row>
    <row r="42" spans="1:5" ht="19.5" customHeight="1">
      <c r="A42" s="279">
        <v>7</v>
      </c>
      <c r="B42" s="1213"/>
      <c r="C42" s="1214"/>
      <c r="D42" s="284"/>
      <c r="E42" s="284"/>
    </row>
    <row r="43" spans="1:5" ht="22.5" customHeight="1">
      <c r="A43" s="279">
        <v>8</v>
      </c>
      <c r="B43" s="1213"/>
      <c r="C43" s="1214"/>
      <c r="D43" s="284"/>
      <c r="E43" s="284"/>
    </row>
    <row r="44" spans="1:5" ht="19.5" customHeight="1">
      <c r="A44" s="279">
        <v>9</v>
      </c>
      <c r="B44" s="1213"/>
      <c r="C44" s="1214"/>
      <c r="D44" s="284"/>
      <c r="E44" s="284"/>
    </row>
    <row r="45" spans="1:5" ht="22.5" customHeight="1">
      <c r="A45" s="279">
        <v>10</v>
      </c>
      <c r="B45" s="1210"/>
      <c r="C45" s="1210"/>
      <c r="D45" s="284"/>
      <c r="E45" s="284"/>
    </row>
    <row r="46" spans="1:5" ht="21.75" customHeight="1">
      <c r="A46" s="285"/>
      <c r="B46" s="285"/>
      <c r="C46" s="285"/>
      <c r="D46" s="285"/>
      <c r="E46" s="285"/>
    </row>
    <row r="47" spans="1:5" ht="17.25" customHeight="1">
      <c r="A47" s="285" t="str">
        <f>A28</f>
        <v>Date      :</v>
      </c>
      <c r="B47" s="244" t="str">
        <f>B28</f>
        <v>--2024</v>
      </c>
      <c r="C47" s="285"/>
      <c r="D47" s="286" t="str">
        <f>C28</f>
        <v>Printed Name :</v>
      </c>
      <c r="E47" s="286"/>
    </row>
    <row r="48" spans="1:5" ht="18" customHeight="1">
      <c r="A48" s="285" t="str">
        <f>A29</f>
        <v>Place      :</v>
      </c>
      <c r="B48" s="286" t="str">
        <f>B29</f>
        <v/>
      </c>
      <c r="C48" s="285"/>
      <c r="D48" s="286" t="str">
        <f>C29</f>
        <v>Designation :</v>
      </c>
      <c r="E48" s="286"/>
    </row>
    <row r="49" spans="1:5" ht="19.5" customHeight="1">
      <c r="A49" s="285"/>
      <c r="B49" s="285"/>
      <c r="C49" s="285"/>
      <c r="D49" s="285"/>
      <c r="E49" s="285"/>
    </row>
    <row r="50" spans="1:5" ht="27.95" customHeight="1">
      <c r="A50" s="209" t="str">
        <f>A1</f>
        <v>RFx No. 5002003564</v>
      </c>
      <c r="B50" s="209"/>
      <c r="C50" s="209"/>
      <c r="D50" s="209"/>
      <c r="E50" s="209" t="str">
        <f>E1</f>
        <v>ATTACHMENT-11</v>
      </c>
    </row>
    <row r="51" spans="1:5" ht="27.95" customHeight="1"/>
    <row r="52" spans="1:5" ht="37.5" customHeight="1">
      <c r="A52" s="1208" t="str">
        <f>A4</f>
        <v>(Information regarding Ex-employees of POWERGRID in our Organisation)</v>
      </c>
      <c r="B52" s="1208"/>
      <c r="C52" s="1208"/>
      <c r="D52" s="1208"/>
      <c r="E52" s="1208"/>
    </row>
    <row r="53" spans="1:5">
      <c r="A53" s="219"/>
    </row>
    <row r="54" spans="1:5" ht="45">
      <c r="A54" s="225" t="s">
        <v>540</v>
      </c>
      <c r="B54" s="1209" t="s">
        <v>49</v>
      </c>
      <c r="C54" s="1209"/>
      <c r="D54" s="225" t="s">
        <v>50</v>
      </c>
      <c r="E54" s="225" t="s">
        <v>51</v>
      </c>
    </row>
    <row r="55" spans="1:5" ht="20.25" customHeight="1">
      <c r="A55" s="279">
        <v>1</v>
      </c>
      <c r="B55" s="1210"/>
      <c r="C55" s="1210"/>
      <c r="D55" s="284"/>
      <c r="E55" s="284"/>
    </row>
    <row r="56" spans="1:5" ht="20.25" customHeight="1">
      <c r="A56" s="279">
        <v>2</v>
      </c>
      <c r="B56" s="1210"/>
      <c r="C56" s="1210"/>
      <c r="D56" s="284"/>
      <c r="E56" s="284"/>
    </row>
    <row r="57" spans="1:5" ht="20.25" customHeight="1">
      <c r="A57" s="279">
        <v>3</v>
      </c>
      <c r="B57" s="1210"/>
      <c r="C57" s="1210"/>
      <c r="D57" s="284"/>
      <c r="E57" s="284"/>
    </row>
    <row r="58" spans="1:5" ht="20.25" customHeight="1">
      <c r="A58" s="279">
        <v>4</v>
      </c>
      <c r="B58" s="1210"/>
      <c r="C58" s="1210"/>
      <c r="D58" s="284"/>
      <c r="E58" s="284"/>
    </row>
    <row r="59" spans="1:5" ht="20.25" customHeight="1">
      <c r="A59" s="279">
        <v>5</v>
      </c>
      <c r="B59" s="1210"/>
      <c r="C59" s="1210"/>
      <c r="D59" s="284"/>
      <c r="E59" s="284"/>
    </row>
    <row r="60" spans="1:5" ht="20.25" customHeight="1">
      <c r="A60" s="279">
        <v>6</v>
      </c>
      <c r="B60" s="1210"/>
      <c r="C60" s="1210"/>
      <c r="D60" s="284"/>
      <c r="E60" s="284"/>
    </row>
    <row r="61" spans="1:5" ht="20.25" customHeight="1">
      <c r="A61" s="279">
        <v>7</v>
      </c>
      <c r="B61" s="1210"/>
      <c r="C61" s="1210"/>
      <c r="D61" s="284"/>
      <c r="E61" s="284"/>
    </row>
    <row r="62" spans="1:5" ht="20.25" customHeight="1">
      <c r="A62" s="279">
        <v>8</v>
      </c>
      <c r="B62" s="1210"/>
      <c r="C62" s="1210"/>
      <c r="D62" s="284"/>
      <c r="E62" s="284"/>
    </row>
    <row r="63" spans="1:5" ht="20.25" customHeight="1">
      <c r="A63" s="279">
        <v>9</v>
      </c>
      <c r="B63" s="1210"/>
      <c r="C63" s="1210"/>
      <c r="D63" s="284"/>
      <c r="E63" s="284"/>
    </row>
    <row r="64" spans="1:5" ht="20.25" customHeight="1">
      <c r="A64" s="279">
        <v>10</v>
      </c>
      <c r="B64" s="1210"/>
      <c r="C64" s="1210"/>
      <c r="D64" s="284"/>
      <c r="E64" s="284"/>
    </row>
    <row r="65" spans="1:5" ht="15">
      <c r="A65" s="285"/>
      <c r="B65" s="285"/>
      <c r="C65" s="285"/>
      <c r="D65" s="285"/>
      <c r="E65" s="285"/>
    </row>
    <row r="66" spans="1:5" ht="15">
      <c r="A66" s="285" t="str">
        <f>A28</f>
        <v>Date      :</v>
      </c>
      <c r="B66" s="244" t="str">
        <f>B28</f>
        <v>--2024</v>
      </c>
      <c r="C66" s="285"/>
      <c r="D66" s="286" t="str">
        <f>C28</f>
        <v>Printed Name :</v>
      </c>
      <c r="E66" s="286"/>
    </row>
    <row r="67" spans="1:5" ht="15">
      <c r="A67" s="285" t="str">
        <f>A29</f>
        <v>Place      :</v>
      </c>
      <c r="B67" s="244" t="str">
        <f>B29</f>
        <v/>
      </c>
      <c r="C67" s="285"/>
      <c r="D67" s="286" t="str">
        <f>C29</f>
        <v>Designation :</v>
      </c>
      <c r="E67" s="286"/>
    </row>
  </sheetData>
  <sheetProtection algorithmName="SHA-512" hashValue="7l3YYRQBYSv16u3+Zd8B5f6R51O6C6odYc4x+gVYItEoHYCrdYcCjQRpxfzInWbwLZGble0UNzxm4O98NX8r0Q==" saltValue="bZnRllNxMB0n0DSKGkNbyA==" spinCount="100000" sheet="1" selectLockedCells="1"/>
  <customSheetViews>
    <customSheetView guid="{16EB3259-CB25-4CA6-A644-245DE7F09BB0}" scale="85" showPageBreaks="1" showGridLines="0" zeroValues="0" printArea="1" hiddenRows="1" hiddenColumns="1" view="pageBreakPreview">
      <selection activeCell="E19" sqref="E19"/>
      <rowBreaks count="1" manualBreakCount="1">
        <brk id="30" max="4" man="1"/>
      </rowBreaks>
      <pageMargins left="0.75" right="0.48" top="0.44" bottom="0.6" header="0.25" footer="0.35"/>
      <pageSetup scale="86" orientation="portrait" r:id="rId1"/>
      <headerFooter alignWithMargins="0">
        <oddFooter xml:space="preserve">&amp;R&amp;"Book Antiqua,Bold"&amp;8 </oddFooter>
      </headerFooter>
    </customSheetView>
    <customSheetView guid="{1DE743AE-9217-47B8-A73B-96738DA30E2C}"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F0885BF5-178F-41B6-9611-A7BB675B299A}"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4">
      <selection activeCell="D22" sqref="D22"/>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6"/>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7"/>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8"/>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9"/>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10"/>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13"/>
      <headerFooter alignWithMargins="0">
        <oddFooter xml:space="preserve">&amp;R&amp;"Book Antiqua,Bold"&amp;8 </oddFooter>
      </headerFooter>
    </customSheetView>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4"/>
      <headerFooter alignWithMargins="0">
        <oddFooter xml:space="preserve">&amp;R&amp;"Book Antiqua,Bold"&amp;8 </oddFooter>
      </headerFooter>
    </customSheetView>
  </customSheetViews>
  <mergeCells count="44">
    <mergeCell ref="B37:C37"/>
    <mergeCell ref="B63:C63"/>
    <mergeCell ref="B42:C42"/>
    <mergeCell ref="B43:C43"/>
    <mergeCell ref="A52:E52"/>
    <mergeCell ref="B54:C54"/>
    <mergeCell ref="B55:C55"/>
    <mergeCell ref="B44:C44"/>
    <mergeCell ref="B45:C45"/>
    <mergeCell ref="B56:C56"/>
    <mergeCell ref="B40:C40"/>
    <mergeCell ref="B41:C41"/>
    <mergeCell ref="B38:C38"/>
    <mergeCell ref="B39:C39"/>
    <mergeCell ref="B64:C64"/>
    <mergeCell ref="B57:C57"/>
    <mergeCell ref="B58:C58"/>
    <mergeCell ref="B59:C59"/>
    <mergeCell ref="B60:C60"/>
    <mergeCell ref="B61:C61"/>
    <mergeCell ref="B62:C62"/>
    <mergeCell ref="B11:C11"/>
    <mergeCell ref="A14:E14"/>
    <mergeCell ref="B21:C21"/>
    <mergeCell ref="B16:C16"/>
    <mergeCell ref="B17:C17"/>
    <mergeCell ref="B18:C18"/>
    <mergeCell ref="B19:C19"/>
    <mergeCell ref="A33:E33"/>
    <mergeCell ref="B35:C35"/>
    <mergeCell ref="A30:E30"/>
    <mergeCell ref="B36:C36"/>
    <mergeCell ref="A2:E2"/>
    <mergeCell ref="A4:E4"/>
    <mergeCell ref="A7:C7"/>
    <mergeCell ref="B8:C8"/>
    <mergeCell ref="B26:C26"/>
    <mergeCell ref="B20:C20"/>
    <mergeCell ref="B22:C22"/>
    <mergeCell ref="B23:C23"/>
    <mergeCell ref="B24:C24"/>
    <mergeCell ref="B25:C25"/>
    <mergeCell ref="B9:C9"/>
    <mergeCell ref="B10:C10"/>
  </mergeCells>
  <phoneticPr fontId="26" type="noConversion"/>
  <conditionalFormatting sqref="A31:E31 B35:E35 A35:A45 B54:E54 A54:A64">
    <cfRule type="expression" dxfId="12" priority="2" stopIfTrue="1">
      <formula>$F$27=FALSE</formula>
    </cfRule>
  </conditionalFormatting>
  <conditionalFormatting sqref="A32:E34">
    <cfRule type="expression" dxfId="11" priority="3" stopIfTrue="1">
      <formula>$F$27=FALSE</formula>
    </cfRule>
  </conditionalFormatting>
  <conditionalFormatting sqref="A46:E53">
    <cfRule type="expression" dxfId="10" priority="1" stopIfTrue="1">
      <formula>$F$27=FALSE</formula>
    </cfRule>
  </conditionalFormatting>
  <conditionalFormatting sqref="B36:E45 B55:E64 A65:E68">
    <cfRule type="expression" dxfId="9" priority="4" stopIfTrue="1">
      <formula>$F$27=FALSE</formula>
    </cfRule>
  </conditionalFormatting>
  <pageMargins left="0.75" right="0.48" top="0.44" bottom="0.6" header="0.25" footer="0.35"/>
  <pageSetup scale="86" orientation="portrait" r:id="rId15"/>
  <headerFooter alignWithMargins="0">
    <oddFooter xml:space="preserve">&amp;R&amp;"Book Antiqua,Bold"&amp;8 </oddFooter>
  </headerFooter>
  <rowBreaks count="1" manualBreakCount="1">
    <brk id="30"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8145" r:id="rId18" name="Check Box 1">
              <controlPr defaultSize="0" print="0" autoFill="0" autoLine="0" autoPict="0">
                <anchor moveWithCells="1">
                  <from>
                    <xdr:col>4</xdr:col>
                    <xdr:colOff>990600</xdr:colOff>
                    <xdr:row>26</xdr:row>
                    <xdr:rowOff>66675</xdr:rowOff>
                  </from>
                  <to>
                    <xdr:col>5</xdr:col>
                    <xdr:colOff>0</xdr:colOff>
                    <xdr:row>27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dimension ref="A1:I31"/>
  <sheetViews>
    <sheetView showGridLines="0" showZeros="0" view="pageBreakPreview" zoomScale="90" zoomScaleSheetLayoutView="90" workbookViewId="0">
      <selection activeCell="E11" sqref="E11"/>
    </sheetView>
  </sheetViews>
  <sheetFormatPr defaultRowHeight="14.25"/>
  <cols>
    <col min="1" max="1" width="13.375" style="212" customWidth="1"/>
    <col min="2" max="2" width="21.625" style="212" customWidth="1"/>
    <col min="3" max="3" width="12.25" style="212" customWidth="1"/>
    <col min="4" max="4" width="14.5" style="212" customWidth="1"/>
    <col min="5" max="5" width="23.125" style="212" customWidth="1"/>
    <col min="6" max="6" width="17.125" style="212" customWidth="1"/>
    <col min="7" max="7" width="12.875" style="212" customWidth="1"/>
    <col min="8" max="16384" width="9" style="213"/>
  </cols>
  <sheetData>
    <row r="1" spans="1:8" ht="20.25" customHeight="1">
      <c r="A1" s="246" t="str">
        <f>Basic!B5</f>
        <v>RFx No. 5002003564</v>
      </c>
      <c r="B1" s="246"/>
      <c r="C1" s="210"/>
      <c r="D1" s="210"/>
      <c r="E1" s="210"/>
      <c r="F1" s="526" t="s">
        <v>53</v>
      </c>
    </row>
    <row r="3" spans="1:8" ht="61.5" customHeight="1">
      <c r="A3" s="1208" t="str">
        <f>Basic!B1</f>
        <v>Replacement of existing fire fighting pipe lines (Supply, Installation, Testing and Commissioning of Fire Fighting system) along with associated civil work at 765 kV GIS Kanpur Substation</v>
      </c>
      <c r="B3" s="1208"/>
      <c r="C3" s="1208"/>
      <c r="D3" s="1208"/>
      <c r="E3" s="1208"/>
      <c r="F3" s="1208"/>
      <c r="G3" s="214"/>
    </row>
    <row r="4" spans="1:8" ht="8.4499999999999993" customHeight="1">
      <c r="A4" s="215"/>
      <c r="B4" s="215"/>
      <c r="G4" s="216"/>
      <c r="H4" s="217"/>
    </row>
    <row r="5" spans="1:8" ht="20.100000000000001" customHeight="1">
      <c r="A5" s="1149" t="s">
        <v>54</v>
      </c>
      <c r="B5" s="1149"/>
      <c r="C5" s="1149"/>
      <c r="D5" s="1149"/>
      <c r="E5" s="1149"/>
      <c r="F5" s="1149"/>
      <c r="G5" s="216"/>
      <c r="H5" s="217"/>
    </row>
    <row r="6" spans="1:8" ht="20.100000000000001" customHeight="1">
      <c r="A6" s="219"/>
      <c r="B6" s="219"/>
      <c r="G6" s="216"/>
      <c r="H6" s="217"/>
    </row>
    <row r="7" spans="1:8" ht="20.100000000000001" customHeight="1">
      <c r="A7" s="243" t="str">
        <f>'Attach 3 (JV)'!A5</f>
        <v>Bidder’s Name and Address (Sole Bidder) :</v>
      </c>
      <c r="B7" s="243"/>
      <c r="E7" s="343" t="str">
        <f>'Attach 3 (JV)'!F5</f>
        <v>To:</v>
      </c>
      <c r="G7" s="216"/>
      <c r="H7" s="217"/>
    </row>
    <row r="8" spans="1:8" ht="15">
      <c r="A8" s="1150" t="str">
        <f>'Attach 3 (JV)'!A6:E6</f>
        <v/>
      </c>
      <c r="B8" s="1150"/>
      <c r="C8" s="1150"/>
      <c r="D8" s="1150"/>
      <c r="E8" s="634" t="str">
        <f>'Attach 3 (JV)'!F6</f>
        <v>Contracts &amp; Materials Deptt</v>
      </c>
      <c r="G8" s="216"/>
      <c r="H8" s="217"/>
    </row>
    <row r="9" spans="1:8" ht="15">
      <c r="A9" s="223" t="s">
        <v>547</v>
      </c>
      <c r="B9" s="223">
        <f>'Names of Bidder'!C9</f>
        <v>0</v>
      </c>
      <c r="C9" s="1156"/>
      <c r="D9" s="1156"/>
      <c r="E9" s="634" t="str">
        <f>'Attach 3 (JV)'!F7</f>
        <v>Power Grid Corporation of India Ltd.,</v>
      </c>
      <c r="G9" s="216"/>
      <c r="H9" s="217"/>
    </row>
    <row r="10" spans="1:8" ht="15">
      <c r="A10" s="223" t="s">
        <v>549</v>
      </c>
      <c r="B10" s="223">
        <f>'Names of Bidder'!C10</f>
        <v>0</v>
      </c>
      <c r="C10" s="1154"/>
      <c r="D10" s="1154"/>
      <c r="E10" s="634" t="str">
        <f>'Attach 3 (JV)'!F8</f>
        <v xml:space="preserve">Northern Region-III Headquarter </v>
      </c>
      <c r="G10" s="216"/>
      <c r="H10" s="217"/>
    </row>
    <row r="11" spans="1:8">
      <c r="B11" s="212">
        <f>'Names of Bidder'!C11</f>
        <v>0</v>
      </c>
      <c r="C11" s="1154">
        <f>'Attach 3 (JV)'!B9:E9</f>
        <v>0</v>
      </c>
      <c r="D11" s="1154"/>
      <c r="E11" s="634" t="str">
        <f>'Attach 3 (JV)'!F9</f>
        <v xml:space="preserve">2nd Floor, Plot No. – 2A/INS 02, </v>
      </c>
    </row>
    <row r="12" spans="1:8">
      <c r="A12" s="219"/>
      <c r="B12" s="219">
        <f>'Names of Bidder'!C12</f>
        <v>0</v>
      </c>
      <c r="C12" s="1154">
        <f>'Attach 3 (JV)'!B10:E10</f>
        <v>0</v>
      </c>
      <c r="D12" s="1154"/>
      <c r="E12" s="594" t="str">
        <f>'Attach 3 (JV)'!F10</f>
        <v>Avadh Vihar Yojna, Lucknow-226002 (UP)</v>
      </c>
    </row>
    <row r="13" spans="1:8" ht="9.9499999999999993" customHeight="1">
      <c r="A13" s="219"/>
      <c r="B13" s="219"/>
      <c r="C13" s="208"/>
      <c r="D13" s="208"/>
    </row>
    <row r="14" spans="1:8" ht="31.5" customHeight="1">
      <c r="A14" s="685" t="s">
        <v>0</v>
      </c>
      <c r="B14" s="685"/>
      <c r="C14" s="685"/>
      <c r="D14" s="685"/>
      <c r="E14" s="685"/>
      <c r="F14" s="685"/>
    </row>
    <row r="15" spans="1:8" s="546" customFormat="1" ht="28.5" hidden="1" customHeight="1">
      <c r="A15" s="1225" t="s">
        <v>805</v>
      </c>
      <c r="B15" s="1225"/>
      <c r="C15" s="1225"/>
      <c r="D15" s="1225"/>
      <c r="E15" s="1225"/>
      <c r="F15" s="1225"/>
      <c r="G15" s="592"/>
    </row>
    <row r="16" spans="1:8" s="546" customFormat="1" ht="28.5" hidden="1" customHeight="1">
      <c r="A16" s="1218" t="s">
        <v>881</v>
      </c>
      <c r="B16" s="1218"/>
      <c r="C16" s="689"/>
      <c r="D16" s="689"/>
      <c r="E16" s="689"/>
      <c r="F16" s="689"/>
      <c r="G16" s="592"/>
    </row>
    <row r="17" spans="1:9" s="546" customFormat="1" ht="48.75" hidden="1" customHeight="1">
      <c r="A17" s="690" t="s">
        <v>540</v>
      </c>
      <c r="B17" s="690" t="s">
        <v>724</v>
      </c>
      <c r="C17" s="1226" t="s">
        <v>725</v>
      </c>
      <c r="D17" s="1227"/>
      <c r="E17" s="691" t="s">
        <v>726</v>
      </c>
      <c r="F17" s="690" t="s">
        <v>727</v>
      </c>
      <c r="G17" s="592"/>
    </row>
    <row r="18" spans="1:9" s="546" customFormat="1" hidden="1">
      <c r="A18" s="692">
        <v>1</v>
      </c>
      <c r="B18" s="692">
        <v>2</v>
      </c>
      <c r="C18" s="1215">
        <v>3</v>
      </c>
      <c r="D18" s="1216"/>
      <c r="E18" s="693">
        <v>4</v>
      </c>
      <c r="F18" s="692">
        <v>5</v>
      </c>
      <c r="G18" s="592"/>
    </row>
    <row r="19" spans="1:9" s="546" customFormat="1" ht="27" hidden="1" customHeight="1">
      <c r="A19" s="592" t="s">
        <v>728</v>
      </c>
      <c r="B19" s="592"/>
      <c r="C19" s="592"/>
      <c r="D19" s="592"/>
      <c r="E19" s="694"/>
      <c r="F19" s="592"/>
      <c r="G19" s="592"/>
    </row>
    <row r="20" spans="1:9" s="546" customFormat="1" ht="20.25" hidden="1" customHeight="1">
      <c r="A20" s="1217" t="s">
        <v>729</v>
      </c>
      <c r="B20" s="1218"/>
      <c r="C20" s="1218"/>
      <c r="D20" s="1218"/>
      <c r="E20" s="1218"/>
      <c r="F20" s="1219"/>
      <c r="G20" s="592"/>
    </row>
    <row r="21" spans="1:9" s="546" customFormat="1" ht="24.75" hidden="1" customHeight="1">
      <c r="A21" s="695" t="s">
        <v>730</v>
      </c>
      <c r="B21" s="1220" t="s">
        <v>882</v>
      </c>
      <c r="C21" s="1221"/>
      <c r="D21" s="1221"/>
      <c r="E21" s="1221"/>
      <c r="F21" s="1222"/>
      <c r="G21" s="592"/>
    </row>
    <row r="22" spans="1:9" s="546" customFormat="1" ht="48" hidden="1" customHeight="1">
      <c r="A22" s="696" t="s">
        <v>533</v>
      </c>
      <c r="B22" s="696" t="s">
        <v>731</v>
      </c>
      <c r="C22" s="1223" t="s">
        <v>732</v>
      </c>
      <c r="D22" s="1224"/>
      <c r="E22" s="691" t="s">
        <v>726</v>
      </c>
      <c r="F22" s="697" t="s">
        <v>727</v>
      </c>
      <c r="G22" s="592"/>
    </row>
    <row r="23" spans="1:9" s="546" customFormat="1" ht="80.25" hidden="1" customHeight="1">
      <c r="A23" s="698" t="s">
        <v>733</v>
      </c>
      <c r="B23" s="699" t="s">
        <v>883</v>
      </c>
      <c r="C23" s="700" t="s">
        <v>738</v>
      </c>
      <c r="D23" s="701"/>
      <c r="E23" s="702" t="s">
        <v>884</v>
      </c>
      <c r="F23" s="703"/>
      <c r="G23" s="592"/>
    </row>
    <row r="24" spans="1:9" s="546" customFormat="1" ht="74.25" hidden="1" customHeight="1">
      <c r="A24" s="698" t="s">
        <v>734</v>
      </c>
      <c r="B24" s="704" t="s">
        <v>885</v>
      </c>
      <c r="C24" s="700" t="s">
        <v>739</v>
      </c>
      <c r="D24" s="703"/>
      <c r="E24" s="702" t="s">
        <v>884</v>
      </c>
      <c r="F24" s="703"/>
      <c r="G24" s="592"/>
    </row>
    <row r="25" spans="1:9" s="546" customFormat="1" ht="80.25" hidden="1" customHeight="1">
      <c r="A25" s="698" t="s">
        <v>735</v>
      </c>
      <c r="B25" s="705" t="s">
        <v>886</v>
      </c>
      <c r="C25" s="700" t="s">
        <v>887</v>
      </c>
      <c r="D25" s="703"/>
      <c r="E25" s="702" t="s">
        <v>884</v>
      </c>
      <c r="F25" s="703"/>
      <c r="G25" s="592"/>
    </row>
    <row r="26" spans="1:9" s="546" customFormat="1" ht="124.5" hidden="1" customHeight="1">
      <c r="A26" s="698" t="s">
        <v>534</v>
      </c>
      <c r="B26" s="700" t="s">
        <v>737</v>
      </c>
      <c r="C26" s="700" t="s">
        <v>740</v>
      </c>
      <c r="D26" s="706"/>
      <c r="E26" s="707" t="s">
        <v>741</v>
      </c>
      <c r="F26" s="703"/>
      <c r="G26" s="592"/>
      <c r="I26" s="629"/>
    </row>
    <row r="27" spans="1:9" s="546" customFormat="1" ht="115.5" hidden="1" customHeight="1">
      <c r="A27" s="708">
        <v>1</v>
      </c>
      <c r="B27" s="708" t="s">
        <v>737</v>
      </c>
      <c r="C27" s="708">
        <v>0.8</v>
      </c>
      <c r="D27" s="708"/>
      <c r="E27" s="708" t="s">
        <v>888</v>
      </c>
      <c r="F27" s="290"/>
      <c r="G27" s="592"/>
    </row>
    <row r="28" spans="1:9" ht="48.75" customHeight="1">
      <c r="A28" s="1208" t="s">
        <v>902</v>
      </c>
      <c r="B28" s="1208"/>
      <c r="C28" s="1208"/>
      <c r="D28" s="1208"/>
      <c r="E28" s="1208"/>
      <c r="F28" s="1208"/>
    </row>
    <row r="29" spans="1:9" s="212" customFormat="1" ht="15">
      <c r="A29" s="243" t="s">
        <v>374</v>
      </c>
      <c r="B29" s="529" t="str">
        <f>'Attach 3 (JV)'!B15</f>
        <v>--2024</v>
      </c>
      <c r="C29" s="529"/>
      <c r="D29" s="243" t="s">
        <v>377</v>
      </c>
      <c r="E29" s="243" t="str">
        <f>'Attach 3 (JV)'!F15</f>
        <v/>
      </c>
      <c r="H29" s="213"/>
    </row>
    <row r="30" spans="1:9" s="212" customFormat="1" ht="27" customHeight="1">
      <c r="A30" s="243" t="s">
        <v>27</v>
      </c>
      <c r="B30" s="243" t="str">
        <f>'Attach 3 (JV)'!B16</f>
        <v/>
      </c>
      <c r="C30" s="243"/>
      <c r="D30" s="243" t="s">
        <v>556</v>
      </c>
      <c r="E30" s="218" t="str">
        <f>'Attach 3 (JV)'!F16</f>
        <v/>
      </c>
      <c r="H30" s="213"/>
    </row>
    <row r="31" spans="1:9" s="212" customFormat="1" ht="20.25" customHeight="1">
      <c r="A31" s="218"/>
      <c r="B31" s="218"/>
      <c r="C31" s="218"/>
      <c r="D31" s="243"/>
      <c r="E31" s="242"/>
      <c r="F31" s="218"/>
      <c r="H31" s="213"/>
    </row>
  </sheetData>
  <sheetProtection password="C027" sheet="1" selectLockedCells="1"/>
  <customSheetViews>
    <customSheetView guid="{16EB3259-CB25-4CA6-A644-245DE7F09BB0}" scale="90" showPageBreaks="1" showGridLines="0" zeroValues="0" printArea="1" hiddenRows="1" view="pageBreakPreview">
      <selection activeCell="E11" sqref="E11"/>
      <pageMargins left="0.7" right="0.25" top="0.47" bottom="0.48" header="0.28000000000000003" footer="0.23"/>
      <pageSetup scale="90" orientation="portrait" r:id="rId1"/>
      <headerFooter alignWithMargins="0">
        <oddFooter>&amp;R&amp;"Book Antiqua,Bold"&amp;8 Page &amp;P of &amp;N</oddFooter>
      </headerFooter>
    </customSheetView>
    <customSheetView guid="{1DE743AE-9217-47B8-A73B-96738DA30E2C}" scale="90" showPageBreaks="1" showGridLines="0" zeroValues="0" printArea="1" hiddenRows="1" view="pageBreakPreview" topLeftCell="A4">
      <selection activeCell="D30" sqref="D30"/>
      <pageMargins left="0.7" right="0.25" top="0.47" bottom="0.48" header="0.28000000000000003" footer="0.23"/>
      <pageSetup scale="90" orientation="portrait" r:id="rId2"/>
      <headerFooter alignWithMargins="0">
        <oddFooter>&amp;R&amp;"Book Antiqua,Bold"&amp;8 Page &amp;P of &amp;N</oddFooter>
      </headerFooter>
    </customSheetView>
    <customSheetView guid="{F0885BF5-178F-41B6-9611-A7BB675B299A}" scale="90" showPageBreaks="1" showGridLines="0" zeroValues="0" printArea="1" view="pageBreakPreview" topLeftCell="A16">
      <selection activeCell="F22" sqref="F22"/>
      <pageMargins left="0.7" right="0.25" top="0.47" bottom="0.48" header="0.28000000000000003" footer="0.23"/>
      <pageSetup scale="90" orientation="portrait" r:id="rId3"/>
      <headerFooter alignWithMargins="0">
        <oddFooter>&amp;R&amp;"Book Antiqua,Bold"&amp;8 Page &amp;P of &amp;N</oddFooter>
      </headerFooter>
    </customSheetView>
    <customSheetView guid="{5DC8ED3C-E653-4387-97C3-43EF0A70C2EF}" scale="90" showPageBreaks="1" showGridLines="0" zeroValues="0" printArea="1" hiddenRows="1" view="pageBreakPreview" topLeftCell="A10">
      <selection activeCell="I26" sqref="I26"/>
      <pageMargins left="0.7" right="0.25" top="0.47" bottom="0.48" header="0.28000000000000003" footer="0.23"/>
      <pageSetup scale="90" orientation="portrait" r:id="rId4"/>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5"/>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6"/>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7"/>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8"/>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9"/>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10"/>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11"/>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12"/>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13"/>
      <headerFooter alignWithMargins="0">
        <oddFooter>&amp;R&amp;"Book Antiqua,Bold"&amp;8 Page &amp;P of &amp;N</oddFooter>
      </headerFooter>
    </customSheetView>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14"/>
      <headerFooter alignWithMargins="0">
        <oddFooter>&amp;R&amp;"Book Antiqua,Bold"&amp;8 Page &amp;P of &amp;N</oddFooter>
      </headerFooter>
    </customSheetView>
  </customSheetViews>
  <mergeCells count="15">
    <mergeCell ref="A28:F28"/>
    <mergeCell ref="A3:F3"/>
    <mergeCell ref="A5:F5"/>
    <mergeCell ref="A8:D8"/>
    <mergeCell ref="C9:D9"/>
    <mergeCell ref="C12:D12"/>
    <mergeCell ref="C10:D10"/>
    <mergeCell ref="C11:D11"/>
    <mergeCell ref="C18:D18"/>
    <mergeCell ref="A20:F20"/>
    <mergeCell ref="B21:F21"/>
    <mergeCell ref="C22:D22"/>
    <mergeCell ref="A15:F15"/>
    <mergeCell ref="C17:D17"/>
    <mergeCell ref="A16:B16"/>
  </mergeCells>
  <phoneticPr fontId="26" type="noConversion"/>
  <pageMargins left="0.7" right="0.25" top="0.47" bottom="0.48" header="0.28000000000000003" footer="0.23"/>
  <pageSetup scale="90" orientation="portrait" r:id="rId15"/>
  <headerFooter alignWithMargins="0">
    <oddFooter>&amp;R&amp;"Book Antiqua,Bold"&amp;8 Page &amp;P of &amp;N</oddFoot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2"/>
  <dimension ref="A1:I35"/>
  <sheetViews>
    <sheetView showGridLines="0" showZeros="0" view="pageBreakPreview" topLeftCell="A8" zoomScale="85" zoomScaleSheetLayoutView="100" workbookViewId="0"/>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4" customHeight="1">
      <c r="A1" s="209" t="str">
        <f>Basic!B5</f>
        <v>RFx No. 5002003564</v>
      </c>
      <c r="B1" s="256"/>
      <c r="C1" s="256"/>
      <c r="D1" s="256"/>
      <c r="E1" s="211" t="s">
        <v>55</v>
      </c>
    </row>
    <row r="2" spans="1:9" ht="15">
      <c r="A2" s="281"/>
      <c r="B2" s="281"/>
      <c r="C2" s="281"/>
      <c r="D2" s="281"/>
      <c r="E2" s="281"/>
    </row>
    <row r="3" spans="1:9" ht="120" customHeight="1">
      <c r="A3" s="1148" t="str">
        <f>Cover!B2</f>
        <v>Replacement of existing fire fighting pipe lines (Supply, Installation, Testing and Commissioning of Fire Fighting system) along with associated civil work at 765 kV GIS Kanpur Substation</v>
      </c>
      <c r="B3" s="1148"/>
      <c r="C3" s="1148"/>
      <c r="D3" s="1148"/>
      <c r="E3" s="1148"/>
      <c r="F3" s="214"/>
      <c r="G3" s="214"/>
      <c r="H3" s="214"/>
    </row>
    <row r="4" spans="1:9" ht="19.5" customHeight="1">
      <c r="A4" s="215"/>
      <c r="H4" s="216"/>
      <c r="I4" s="217"/>
    </row>
    <row r="5" spans="1:9" ht="20.100000000000001" customHeight="1">
      <c r="A5" s="1211" t="s">
        <v>56</v>
      </c>
      <c r="B5" s="1211"/>
      <c r="C5" s="1211"/>
      <c r="D5" s="1211"/>
      <c r="E5" s="1211"/>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150" t="str">
        <f>'Attach 3 (JV)'!A6:E6</f>
        <v/>
      </c>
      <c r="B8" s="1150"/>
      <c r="C8" s="1150"/>
      <c r="D8" s="1150"/>
      <c r="E8" s="220" t="str">
        <f>'Attach 3 (JV)'!F6</f>
        <v>Contracts &amp; Materials Deptt</v>
      </c>
      <c r="H8" s="216"/>
      <c r="I8" s="217"/>
    </row>
    <row r="9" spans="1:9" ht="15">
      <c r="A9" s="223" t="s">
        <v>547</v>
      </c>
      <c r="B9" s="1156" t="str">
        <f>'Attach 3 (JV)'!B7:E7</f>
        <v/>
      </c>
      <c r="C9" s="1156"/>
      <c r="D9" s="1156"/>
      <c r="E9" s="220" t="str">
        <f>'Attach 3 (JV)'!F7</f>
        <v>Power Grid Corporation of India Ltd.,</v>
      </c>
      <c r="H9" s="216"/>
      <c r="I9" s="217"/>
    </row>
    <row r="10" spans="1:9" ht="15">
      <c r="A10" s="223" t="s">
        <v>549</v>
      </c>
      <c r="B10" s="1156" t="str">
        <f>'Attach 3 (JV)'!B8:E8</f>
        <v/>
      </c>
      <c r="C10" s="1156"/>
      <c r="D10" s="1156"/>
      <c r="E10" s="220" t="str">
        <f>'Attach 3 (JV)'!F8</f>
        <v xml:space="preserve">Northern Region-III Headquarter </v>
      </c>
      <c r="H10" s="216"/>
      <c r="I10" s="217"/>
    </row>
    <row r="11" spans="1:9" ht="15">
      <c r="B11" s="1156" t="str">
        <f>'Attach 3 (JV)'!B9:E9</f>
        <v/>
      </c>
      <c r="C11" s="1156"/>
      <c r="D11" s="1156"/>
      <c r="E11" s="220" t="str">
        <f>'Attach 3 (JV)'!F9</f>
        <v xml:space="preserve">2nd Floor, Plot No. – 2A/INS 02, </v>
      </c>
    </row>
    <row r="12" spans="1:9" ht="15">
      <c r="A12" s="219"/>
      <c r="B12" s="1156" t="str">
        <f>'Attach 3 (JV)'!B10:E10</f>
        <v/>
      </c>
      <c r="C12" s="1156"/>
      <c r="D12" s="1156"/>
      <c r="E12" s="220" t="str">
        <f>'Attach 3 (JV)'!F10</f>
        <v>Avadh Vihar Yojna, Lucknow-226002 (UP)</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customHeight="1">
      <c r="A16" s="1153" t="s">
        <v>57</v>
      </c>
      <c r="B16" s="1153"/>
      <c r="C16" s="1153"/>
      <c r="D16" s="1153"/>
      <c r="E16" s="1153"/>
    </row>
    <row r="17" spans="1:5" ht="20.100000000000001" customHeight="1">
      <c r="A17" s="219"/>
    </row>
    <row r="18" spans="1:5" ht="20.100000000000001" customHeight="1"/>
    <row r="19" spans="1:5" ht="33" customHeight="1">
      <c r="D19" s="242"/>
    </row>
    <row r="20" spans="1:5" ht="33" customHeight="1">
      <c r="A20" s="243" t="s">
        <v>374</v>
      </c>
      <c r="B20" s="244" t="str">
        <f>'Attach 3 (JV)'!B15</f>
        <v>--2024</v>
      </c>
      <c r="C20" s="277"/>
      <c r="D20" s="242" t="s">
        <v>377</v>
      </c>
      <c r="E20" s="245" t="str">
        <f>'Attach 3 (JV)'!F15</f>
        <v/>
      </c>
    </row>
    <row r="21" spans="1:5" ht="33" customHeight="1">
      <c r="A21" s="243" t="s">
        <v>27</v>
      </c>
      <c r="B21" s="245" t="str">
        <f>'Attach 3 (JV)'!B16</f>
        <v/>
      </c>
      <c r="C21" s="277"/>
      <c r="D21" s="242" t="s">
        <v>378</v>
      </c>
      <c r="E21" s="245" t="str">
        <f>'Attach 3 (JV)'!F16</f>
        <v/>
      </c>
    </row>
    <row r="22" spans="1:5" ht="33" customHeight="1">
      <c r="D22" s="242"/>
    </row>
    <row r="23" spans="1:5" ht="20.100000000000001" customHeight="1"/>
    <row r="24" spans="1:5" ht="20.100000000000001" customHeight="1">
      <c r="A24" s="248"/>
    </row>
    <row r="25" spans="1:5" ht="20.100000000000001" customHeight="1"/>
    <row r="26" spans="1:5" ht="20.100000000000001" customHeight="1"/>
    <row r="27" spans="1:5" ht="20.100000000000001" customHeight="1">
      <c r="A27" s="248"/>
    </row>
    <row r="28" spans="1:5" ht="20.100000000000001" customHeight="1"/>
    <row r="29" spans="1:5" ht="20.100000000000001" customHeight="1">
      <c r="A29" s="248"/>
    </row>
    <row r="30" spans="1:5" ht="20.100000000000001" customHeight="1"/>
    <row r="31" spans="1:5" ht="20.100000000000001" customHeight="1">
      <c r="A31" s="248"/>
    </row>
    <row r="32" spans="1:5" ht="20.100000000000001" customHeight="1"/>
    <row r="33" ht="20.100000000000001" customHeight="1"/>
    <row r="34" ht="20.100000000000001" customHeight="1"/>
    <row r="35" ht="20.100000000000001" customHeight="1"/>
  </sheetData>
  <sheetProtection algorithmName="SHA-512" hashValue="PMno42JyQ6TbwXrDsK+1QBPICOaN9dculTZzgNA+jYqtuFEIsoqcCbAmOgqbg69GgFe9Fm6wgAmjr4uP7SSTUA==" saltValue="Kwc/Xlm4EVl2etNkhPW1Fg==" spinCount="100000" sheet="1" selectLockedCells="1"/>
  <customSheetViews>
    <customSheetView guid="{16EB3259-CB25-4CA6-A644-245DE7F09BB0}" scale="85" showPageBreaks="1" showGridLines="0" zeroValues="0" printArea="1" view="pageBreakPreview">
      <pageMargins left="0.61" right="0.46" top="0.57999999999999996" bottom="0.6" header="0.34" footer="0.35"/>
      <pageSetup scale="97" orientation="portrait" r:id="rId1"/>
      <headerFooter alignWithMargins="0">
        <oddFooter>&amp;R&amp;"Book Antiqua,Bold"&amp;8 Page &amp;P of &amp;N</oddFooter>
      </headerFooter>
    </customSheetView>
    <customSheetView guid="{1DE743AE-9217-47B8-A73B-96738DA30E2C}" scale="85" showPageBreaks="1" showGridLines="0" zeroValues="0" printArea="1" view="pageBreakPreview" topLeftCell="A13">
      <pageMargins left="0.61" right="0.46" top="0.57999999999999996" bottom="0.6" header="0.34" footer="0.35"/>
      <pageSetup scale="97" orientation="portrait" r:id="rId2"/>
      <headerFooter alignWithMargins="0">
        <oddFooter>&amp;R&amp;"Book Antiqua,Bold"&amp;8 Page &amp;P of &amp;N</oddFooter>
      </headerFooter>
    </customSheetView>
    <customSheetView guid="{F0885BF5-178F-41B6-9611-A7BB675B299A}" scale="85" showPageBreaks="1" showGridLines="0" zeroValues="0" printArea="1" view="pageBreakPreview">
      <pageMargins left="0.61" right="0.46" top="0.57999999999999996" bottom="0.6" header="0.34" footer="0.35"/>
      <pageSetup scale="97" orientation="portrait" r:id="rId3"/>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4"/>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5"/>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6"/>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7"/>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8"/>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9"/>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10"/>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11"/>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12"/>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13"/>
      <headerFooter alignWithMargins="0">
        <oddFooter>&amp;R&amp;"Book Antiqua,Bold"&amp;8 Page &amp;P of &amp;N</oddFooter>
      </headerFooter>
    </customSheetView>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5"/>
  <headerFooter alignWithMargins="0">
    <oddFooter>&amp;R&amp;"Book Antiqua,Bold"&amp;8 Page &amp;P of &amp;N</oddFooter>
  </headerFooter>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5"/>
  <dimension ref="A1:I39"/>
  <sheetViews>
    <sheetView showGridLines="0" showZeros="0" view="pageBreakPreview" zoomScale="85" zoomScaleNormal="85" zoomScaleSheetLayoutView="100" workbookViewId="0">
      <selection activeCell="C19" sqref="C19"/>
    </sheetView>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1.75" customHeight="1">
      <c r="A1" s="209" t="str">
        <f>Basic!B5</f>
        <v>RFx No. 5002003564</v>
      </c>
      <c r="B1" s="256"/>
      <c r="C1" s="256"/>
      <c r="D1" s="256"/>
      <c r="E1" s="211" t="s">
        <v>261</v>
      </c>
    </row>
    <row r="2" spans="1:9" ht="15">
      <c r="A2" s="281"/>
      <c r="B2" s="281"/>
      <c r="C2" s="281"/>
      <c r="D2" s="281"/>
      <c r="E2" s="281"/>
    </row>
    <row r="3" spans="1:9" ht="66.75" customHeight="1">
      <c r="A3" s="1148" t="str">
        <f>Basic!B1</f>
        <v>Replacement of existing fire fighting pipe lines (Supply, Installation, Testing and Commissioning of Fire Fighting system) along with associated civil work at 765 kV GIS Kanpur Substation</v>
      </c>
      <c r="B3" s="1148"/>
      <c r="C3" s="1148"/>
      <c r="D3" s="1148"/>
      <c r="E3" s="1148"/>
      <c r="F3" s="214"/>
      <c r="G3" s="214"/>
      <c r="H3" s="214"/>
    </row>
    <row r="4" spans="1:9" ht="51" hidden="1" customHeight="1">
      <c r="A4" s="215"/>
      <c r="H4" s="216"/>
      <c r="I4" s="217"/>
    </row>
    <row r="5" spans="1:9" ht="20.100000000000001" customHeight="1">
      <c r="A5" s="1149" t="s">
        <v>262</v>
      </c>
      <c r="B5" s="1149"/>
      <c r="C5" s="1149"/>
      <c r="D5" s="1149"/>
      <c r="E5" s="1149"/>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150" t="str">
        <f>'Attach 3 (JV)'!A6:E6</f>
        <v/>
      </c>
      <c r="B8" s="1150"/>
      <c r="C8" s="1150"/>
      <c r="D8" s="1150"/>
      <c r="E8" s="222" t="str">
        <f>'Attach 3 (JV)'!F6</f>
        <v>Contracts &amp; Materials Deptt</v>
      </c>
      <c r="H8" s="216"/>
      <c r="I8" s="217"/>
    </row>
    <row r="9" spans="1:9" ht="15">
      <c r="A9" s="223" t="s">
        <v>547</v>
      </c>
      <c r="B9" s="1156" t="str">
        <f>'Attach 3 (JV)'!B7:E7</f>
        <v/>
      </c>
      <c r="C9" s="1156"/>
      <c r="D9" s="1156"/>
      <c r="E9" s="222" t="str">
        <f>'Attach 3 (JV)'!F7</f>
        <v>Power Grid Corporation of India Ltd.,</v>
      </c>
      <c r="H9" s="216"/>
      <c r="I9" s="217"/>
    </row>
    <row r="10" spans="1:9" ht="15">
      <c r="A10" s="223" t="s">
        <v>549</v>
      </c>
      <c r="B10" s="1154" t="str">
        <f>'Attach 3 (JV)'!B8:E8</f>
        <v/>
      </c>
      <c r="C10" s="1154"/>
      <c r="D10" s="1154"/>
      <c r="E10" s="222" t="str">
        <f>'Attach 3 (JV)'!F8</f>
        <v xml:space="preserve">Northern Region-III Headquarter </v>
      </c>
      <c r="H10" s="216"/>
      <c r="I10" s="217"/>
    </row>
    <row r="11" spans="1:9">
      <c r="B11" s="1154" t="str">
        <f>'Attach 3 (JV)'!B9:E9</f>
        <v/>
      </c>
      <c r="C11" s="1154"/>
      <c r="D11" s="1154"/>
      <c r="E11" s="222" t="str">
        <f>'Attach 3 (JV)'!F9</f>
        <v xml:space="preserve">2nd Floor, Plot No. – 2A/INS 02, </v>
      </c>
    </row>
    <row r="12" spans="1:9">
      <c r="A12" s="219"/>
      <c r="B12" s="1154" t="str">
        <f>'Attach 3 (JV)'!B10:E10</f>
        <v/>
      </c>
      <c r="C12" s="1154"/>
      <c r="D12" s="1154"/>
      <c r="E12" s="224" t="str">
        <f>'Attach 3 (JV)'!F10</f>
        <v>Avadh Vihar Yojna, Lucknow-226002 (UP)</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hidden="1" customHeight="1">
      <c r="A16" s="1228" t="s">
        <v>924</v>
      </c>
      <c r="B16" s="1228"/>
      <c r="C16" s="1228"/>
      <c r="D16" s="1228"/>
      <c r="E16" s="1228"/>
    </row>
    <row r="17" spans="1:5" ht="20.100000000000001" customHeight="1">
      <c r="A17" s="219"/>
      <c r="C17" s="212" t="s">
        <v>930</v>
      </c>
    </row>
    <row r="18" spans="1:5" ht="20.100000000000001" customHeight="1">
      <c r="A18" s="308"/>
    </row>
    <row r="19" spans="1:5" ht="20.100000000000001" customHeight="1"/>
    <row r="20" spans="1:5" ht="20.100000000000001" customHeight="1">
      <c r="A20" s="308"/>
    </row>
    <row r="21" spans="1:5" ht="20.100000000000001" customHeight="1">
      <c r="A21" s="308"/>
    </row>
    <row r="22" spans="1:5" ht="19.149999999999999" customHeight="1"/>
    <row r="23" spans="1:5" ht="33" hidden="1" customHeight="1">
      <c r="D23" s="242"/>
    </row>
    <row r="24" spans="1:5" ht="33" customHeight="1">
      <c r="A24" s="243" t="s">
        <v>374</v>
      </c>
      <c r="B24" s="244" t="str">
        <f>'Attach 3 (JV)'!B15</f>
        <v>--2024</v>
      </c>
      <c r="C24" s="277"/>
      <c r="D24" s="242" t="s">
        <v>377</v>
      </c>
      <c r="E24" s="245" t="str">
        <f>'Attach 3 (JV)'!F15</f>
        <v/>
      </c>
    </row>
    <row r="25" spans="1:5" ht="33" customHeight="1">
      <c r="A25" s="243" t="s">
        <v>27</v>
      </c>
      <c r="B25" s="245" t="str">
        <f>'Attach 3 (JV)'!B16</f>
        <v/>
      </c>
      <c r="C25" s="277"/>
      <c r="D25" s="242" t="s">
        <v>378</v>
      </c>
      <c r="E25" s="245" t="str">
        <f>'Attach 3 (JV)'!F16</f>
        <v/>
      </c>
    </row>
    <row r="26" spans="1:5" ht="33" customHeight="1">
      <c r="D26" s="242"/>
    </row>
    <row r="27" spans="1:5" ht="20.100000000000001" customHeight="1"/>
    <row r="28" spans="1:5" ht="20.100000000000001" customHeight="1">
      <c r="A28" s="248"/>
    </row>
    <row r="29" spans="1:5" ht="20.100000000000001" customHeight="1"/>
    <row r="30" spans="1:5" ht="20.100000000000001" customHeight="1"/>
    <row r="31" spans="1:5" ht="20.100000000000001" customHeight="1">
      <c r="A31" s="248"/>
    </row>
    <row r="32" spans="1:5" ht="20.100000000000001" customHeight="1"/>
    <row r="33" spans="1:1" ht="20.100000000000001" customHeight="1">
      <c r="A33" s="248"/>
    </row>
    <row r="34" spans="1:1" ht="20.100000000000001" customHeight="1"/>
    <row r="35" spans="1:1" ht="20.100000000000001" customHeight="1">
      <c r="A35" s="248"/>
    </row>
    <row r="36" spans="1:1" ht="20.100000000000001" customHeight="1"/>
    <row r="37" spans="1:1" ht="20.100000000000001" customHeight="1"/>
    <row r="38" spans="1:1" ht="20.100000000000001" customHeight="1"/>
    <row r="39" spans="1:1" ht="20.100000000000001" customHeight="1"/>
  </sheetData>
  <sheetProtection algorithmName="SHA-512" hashValue="F5MMEHT/iNDHd86UjfJrweTTj1+mo8pWrFXQs/jQ5wvTjYtpNoyLp/9Bd7UifNQIOzE7LSyJu/fnJbEohuBreQ==" saltValue="OAbI/pjsTLY7P364YROdoQ==" spinCount="100000" sheet="1" selectLockedCells="1" selectUnlockedCells="1"/>
  <customSheetViews>
    <customSheetView guid="{16EB3259-CB25-4CA6-A644-245DE7F09BB0}" scale="85" showPageBreaks="1" showGridLines="0" zeroValues="0" printArea="1" hiddenRows="1" view="pageBreakPreview">
      <selection activeCell="E22" sqref="E22"/>
      <pageMargins left="0.59" right="0.49" top="0.57999999999999996" bottom="0.6" header="0.34" footer="0.35"/>
      <pageSetup scale="97" orientation="portrait" r:id="rId1"/>
      <headerFooter alignWithMargins="0">
        <oddFooter>&amp;R&amp;"Book Antiqua,Bold"&amp;8 Page &amp;P of &amp;N</oddFooter>
      </headerFooter>
    </customSheetView>
    <customSheetView guid="{1DE743AE-9217-47B8-A73B-96738DA30E2C}" scale="85" showPageBreaks="1" showGridLines="0" zeroValues="0" printArea="1" hiddenRows="1" view="pageBreakPreview">
      <selection activeCell="E22" sqref="E22"/>
      <pageMargins left="0.59" right="0.49" top="0.57999999999999996" bottom="0.6" header="0.34" footer="0.35"/>
      <pageSetup scale="97" orientation="portrait" r:id="rId2"/>
      <headerFooter alignWithMargins="0">
        <oddFooter>&amp;R&amp;"Book Antiqua,Bold"&amp;8 Page &amp;P of &amp;N</oddFooter>
      </headerFooter>
    </customSheetView>
    <customSheetView guid="{F0885BF5-178F-41B6-9611-A7BB675B299A}" scale="85" showPageBreaks="1" showGridLines="0" zeroValues="0" printArea="1" hiddenRows="1" view="pageBreakPreview" topLeftCell="A5">
      <selection activeCell="A17" sqref="A17"/>
      <pageMargins left="0.59" right="0.49" top="0.57999999999999996" bottom="0.6" header="0.34" footer="0.35"/>
      <pageSetup scale="97" orientation="portrait" r:id="rId3"/>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A16" sqref="A16:E16"/>
      <pageMargins left="0.59" right="0.49" top="0.57999999999999996" bottom="0.6" header="0.34" footer="0.35"/>
      <pageSetup scale="97" orientation="portrait" r:id="rId4"/>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5"/>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6"/>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7"/>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9"/>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10"/>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11"/>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12"/>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13"/>
      <headerFooter alignWithMargins="0">
        <oddFooter>&amp;R&amp;"Book Antiqua,Bold"&amp;8 Page &amp;P of &amp;N</oddFooter>
      </headerFooter>
    </customSheetView>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5"/>
  <headerFooter alignWithMargins="0">
    <oddFooter>&amp;R&amp;"Book Antiqua,Bold"&amp;8 Page &amp;P of &amp;N</oddFooter>
  </headerFooter>
  <drawing r:id="rId1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6"/>
  <dimension ref="A1:P251"/>
  <sheetViews>
    <sheetView showGridLines="0" showZeros="0" view="pageBreakPreview" topLeftCell="A31" zoomScaleNormal="100" zoomScaleSheetLayoutView="100" workbookViewId="0">
      <selection activeCell="B3" sqref="B3:I3"/>
    </sheetView>
  </sheetViews>
  <sheetFormatPr defaultRowHeight="13.5"/>
  <cols>
    <col min="1" max="1" width="8.75" style="423" customWidth="1"/>
    <col min="2" max="2" width="9.375" style="423" customWidth="1"/>
    <col min="3" max="3" width="9.5" style="423" customWidth="1"/>
    <col min="4" max="8" width="9.375" style="423" customWidth="1"/>
    <col min="9" max="9" width="16.25" style="423" customWidth="1"/>
    <col min="10" max="10" width="0" style="423" hidden="1" customWidth="1"/>
    <col min="11" max="16" width="9" style="423" hidden="1" customWidth="1"/>
    <col min="17" max="16384" width="9" style="423"/>
  </cols>
  <sheetData>
    <row r="1" spans="1:9" ht="27" customHeight="1">
      <c r="A1" s="1232" t="s">
        <v>263</v>
      </c>
      <c r="B1" s="1233"/>
      <c r="C1" s="1233"/>
      <c r="D1" s="1233"/>
      <c r="E1" s="1233"/>
      <c r="F1" s="1233"/>
      <c r="G1" s="1233"/>
      <c r="H1" s="1233"/>
      <c r="I1" s="1234"/>
    </row>
    <row r="2" spans="1:9" ht="31.5" customHeight="1">
      <c r="A2" s="424" t="s">
        <v>264</v>
      </c>
      <c r="B2" s="1235" t="s">
        <v>265</v>
      </c>
      <c r="C2" s="1235"/>
      <c r="D2" s="1235"/>
      <c r="E2" s="1235"/>
      <c r="F2" s="1235"/>
      <c r="G2" s="1235"/>
      <c r="H2" s="1235"/>
      <c r="I2" s="1236"/>
    </row>
    <row r="3" spans="1:9" ht="36" customHeight="1">
      <c r="A3" s="424" t="s">
        <v>266</v>
      </c>
      <c r="B3" s="1235" t="s">
        <v>267</v>
      </c>
      <c r="C3" s="1235"/>
      <c r="D3" s="1235"/>
      <c r="E3" s="1235"/>
      <c r="F3" s="1235"/>
      <c r="G3" s="1235"/>
      <c r="H3" s="1235"/>
      <c r="I3" s="1236"/>
    </row>
    <row r="4" spans="1:9" ht="36" customHeight="1">
      <c r="A4" s="424" t="s">
        <v>268</v>
      </c>
      <c r="B4" s="1235" t="s">
        <v>269</v>
      </c>
      <c r="C4" s="1235"/>
      <c r="D4" s="1235"/>
      <c r="E4" s="1235"/>
      <c r="F4" s="1235"/>
      <c r="G4" s="1235"/>
      <c r="H4" s="1235"/>
      <c r="I4" s="1236"/>
    </row>
    <row r="5" spans="1:9" ht="36" customHeight="1">
      <c r="A5" s="424" t="s">
        <v>270</v>
      </c>
      <c r="B5" s="1235" t="s">
        <v>271</v>
      </c>
      <c r="C5" s="1235"/>
      <c r="D5" s="1235"/>
      <c r="E5" s="1235"/>
      <c r="F5" s="1235"/>
      <c r="G5" s="1235"/>
      <c r="H5" s="1235"/>
      <c r="I5" s="1236"/>
    </row>
    <row r="6" spans="1:9" ht="19.5" customHeight="1">
      <c r="A6" s="425" t="s">
        <v>272</v>
      </c>
      <c r="B6" s="1238" t="s">
        <v>273</v>
      </c>
      <c r="C6" s="1238"/>
      <c r="D6" s="1238"/>
      <c r="E6" s="1238"/>
      <c r="F6" s="1238"/>
      <c r="G6" s="1238"/>
      <c r="H6" s="1238"/>
      <c r="I6" s="1239"/>
    </row>
    <row r="7" spans="1:9" ht="15.75">
      <c r="A7" s="426"/>
      <c r="C7" s="426"/>
      <c r="D7" s="426"/>
      <c r="E7" s="426"/>
      <c r="F7" s="426"/>
      <c r="G7" s="426"/>
      <c r="H7" s="426"/>
      <c r="I7" s="426"/>
    </row>
    <row r="30" spans="1:11" ht="15">
      <c r="K30" s="427">
        <v>0</v>
      </c>
    </row>
    <row r="31" spans="1:11">
      <c r="A31" s="428"/>
      <c r="B31" s="428"/>
      <c r="C31" s="428"/>
      <c r="D31" s="428"/>
      <c r="E31" s="428"/>
      <c r="F31" s="428"/>
      <c r="G31" s="428"/>
      <c r="H31" s="428"/>
      <c r="I31" s="428"/>
      <c r="J31" s="428"/>
      <c r="K31" s="429">
        <v>0</v>
      </c>
    </row>
    <row r="32" spans="1:11">
      <c r="A32" s="428"/>
      <c r="B32" s="428"/>
      <c r="C32" s="428"/>
      <c r="D32" s="428"/>
      <c r="E32" s="428"/>
      <c r="F32" s="428"/>
      <c r="G32" s="428"/>
      <c r="H32" s="428"/>
      <c r="I32" s="428"/>
      <c r="J32" s="428"/>
      <c r="K32" s="429">
        <v>0</v>
      </c>
    </row>
    <row r="33" spans="1:16">
      <c r="A33" s="428"/>
      <c r="B33" s="428"/>
      <c r="C33" s="428"/>
      <c r="D33" s="428"/>
      <c r="E33" s="428"/>
      <c r="F33" s="428"/>
      <c r="G33" s="428"/>
      <c r="H33" s="428"/>
      <c r="I33" s="428"/>
      <c r="J33" s="428"/>
      <c r="K33" s="429">
        <v>0</v>
      </c>
    </row>
    <row r="34" spans="1:16">
      <c r="A34" s="428"/>
      <c r="B34" s="428"/>
      <c r="C34" s="428"/>
      <c r="D34" s="428"/>
      <c r="E34" s="428"/>
      <c r="F34" s="428"/>
      <c r="G34" s="428"/>
      <c r="H34" s="428"/>
      <c r="I34" s="428"/>
      <c r="J34" s="428"/>
    </row>
    <row r="35" spans="1:16" ht="18.75">
      <c r="A35" s="1240" t="s">
        <v>274</v>
      </c>
      <c r="B35" s="1240"/>
      <c r="C35" s="1240"/>
      <c r="D35" s="1240"/>
      <c r="E35" s="1240"/>
      <c r="F35" s="1240"/>
      <c r="G35" s="1240"/>
      <c r="H35" s="1240"/>
      <c r="I35" s="1240"/>
      <c r="J35" s="428"/>
    </row>
    <row r="36" spans="1:16" ht="15.75">
      <c r="A36" s="1241" t="s">
        <v>275</v>
      </c>
      <c r="B36" s="1241"/>
      <c r="C36" s="1241"/>
      <c r="D36" s="1241"/>
      <c r="E36" s="1241"/>
      <c r="F36" s="1241"/>
      <c r="G36" s="1241"/>
      <c r="H36" s="1241"/>
      <c r="I36" s="1241"/>
      <c r="J36" s="428"/>
      <c r="K36" s="427" t="e">
        <v>#REF!</v>
      </c>
      <c r="O36" s="429" t="e">
        <v>#REF!</v>
      </c>
    </row>
    <row r="37" spans="1:16" ht="16.5">
      <c r="A37" s="1237" t="s">
        <v>276</v>
      </c>
      <c r="B37" s="1237"/>
      <c r="C37" s="1237"/>
      <c r="D37" s="1237"/>
      <c r="E37" s="1237"/>
      <c r="F37" s="1237"/>
      <c r="G37" s="1237"/>
      <c r="H37" s="1237"/>
      <c r="I37" s="1237"/>
      <c r="J37" s="428"/>
      <c r="K37" s="429" t="e">
        <v>#REF!</v>
      </c>
      <c r="O37" s="429" t="e">
        <v>#REF!</v>
      </c>
    </row>
    <row r="38" spans="1:16" ht="36" customHeight="1">
      <c r="A38" s="1244" t="s">
        <v>673</v>
      </c>
      <c r="B38" s="1243"/>
      <c r="C38" s="1243"/>
      <c r="D38" s="1243"/>
      <c r="E38" s="1243"/>
      <c r="F38" s="1243"/>
      <c r="G38" s="1243"/>
      <c r="H38" s="1243"/>
      <c r="I38" s="1243"/>
      <c r="J38" s="428"/>
      <c r="K38" s="429" t="e">
        <v>#REF!</v>
      </c>
      <c r="O38" s="429" t="e">
        <v>#REF!</v>
      </c>
    </row>
    <row r="39" spans="1:16" ht="16.5">
      <c r="A39" s="1237" t="s">
        <v>674</v>
      </c>
      <c r="B39" s="1237"/>
      <c r="C39" s="1237"/>
      <c r="D39" s="1237"/>
      <c r="E39" s="1237"/>
      <c r="F39" s="1237"/>
      <c r="G39" s="1237"/>
      <c r="H39" s="1237"/>
      <c r="I39" s="1237"/>
      <c r="J39" s="428"/>
      <c r="K39" s="429" t="e">
        <v>#REF!</v>
      </c>
      <c r="O39" s="429" t="e">
        <v>#REF!</v>
      </c>
    </row>
    <row r="40" spans="1:16" ht="16.5">
      <c r="A40" s="1242" t="s">
        <v>277</v>
      </c>
      <c r="B40" s="1242"/>
      <c r="C40" s="1242"/>
      <c r="D40" s="1242"/>
      <c r="E40" s="1242"/>
      <c r="F40" s="1242"/>
      <c r="G40" s="1242"/>
      <c r="H40" s="1242"/>
      <c r="I40" s="1242"/>
      <c r="J40" s="428"/>
    </row>
    <row r="41" spans="1:16" ht="18.75" customHeight="1">
      <c r="A41" s="1245">
        <f>'Names of Bidder'!C9</f>
        <v>0</v>
      </c>
      <c r="B41" s="1245"/>
      <c r="C41" s="1245"/>
      <c r="D41" s="1245"/>
      <c r="E41" s="1245"/>
      <c r="F41" s="1245"/>
      <c r="G41" s="1245"/>
      <c r="H41" s="1245"/>
      <c r="I41" s="1245"/>
      <c r="J41" s="428"/>
      <c r="K41" s="430">
        <v>1</v>
      </c>
      <c r="M41" s="429" t="s">
        <v>278</v>
      </c>
      <c r="P41" s="429" t="s">
        <v>279</v>
      </c>
    </row>
    <row r="42" spans="1:16" ht="16.899999999999999" customHeight="1">
      <c r="A42" s="1019" t="str">
        <f>" having its Registered Office at " &amp; 'Names of Bidder'!C10 &amp; " " &amp; 'Names of Bidder'!C11 &amp; " " &amp; 'Names of Bidder'!C12</f>
        <v xml:space="preserve"> having its Registered Office at   </v>
      </c>
      <c r="B42" s="1019"/>
      <c r="C42" s="1019"/>
      <c r="D42" s="1019"/>
      <c r="E42" s="1019"/>
      <c r="F42" s="1019"/>
      <c r="G42" s="1019"/>
      <c r="H42" s="1019"/>
      <c r="I42" s="1019"/>
      <c r="J42" s="428"/>
      <c r="K42" s="430">
        <v>1</v>
      </c>
      <c r="M42" s="429" t="s">
        <v>280</v>
      </c>
    </row>
    <row r="43" spans="1:16" ht="16.5">
      <c r="A43" s="1242" t="s">
        <v>277</v>
      </c>
      <c r="B43" s="1242"/>
      <c r="C43" s="1242"/>
      <c r="D43" s="1242"/>
      <c r="E43" s="1242"/>
      <c r="F43" s="1242"/>
      <c r="G43" s="1242"/>
      <c r="H43" s="1242"/>
      <c r="I43" s="1242"/>
      <c r="J43" s="428"/>
    </row>
    <row r="44" spans="1:16" ht="16.5">
      <c r="A44" s="1242" t="str">
        <f>IF('Names of Bidder'!C6= "Sole Bidder", "", IF('Names of Bidder'!C7=1,'Names of Bidder'!C14,IF('Names of Bidder'!C7="2 or More",'Names of Bidder'!C14&amp;" &amp; "&amp;'Names of Bidder'!C19,"")))</f>
        <v/>
      </c>
      <c r="B44" s="1242"/>
      <c r="C44" s="1242"/>
      <c r="D44" s="1242"/>
      <c r="E44" s="1242"/>
      <c r="F44" s="1242"/>
      <c r="G44" s="1242"/>
      <c r="H44" s="1242"/>
      <c r="I44" s="1242"/>
      <c r="J44" s="428"/>
    </row>
    <row r="45" spans="1:16" ht="18" customHeight="1">
      <c r="A45" s="1243" t="str">
        <f>IF('Names of Bidder'!C6= "Sole Bidder", "", "having its Registered Office at "&amp;IF('Names of Bidder'!C7=1,'Names of Bidder'!C15&amp;" "&amp;'Names of Bidder'!C16&amp;" "&amp;'Names of Bidder'!C17,IF('Names of Bidder'!C7="2 or More",'Names of Bidder'!C15&amp;" &amp; "&amp;'Names of Bidder'!C16&amp;" "&amp;'Names of Bidder'!C17&amp;" and " &amp; 'Names of Bidder'!C20&amp;" &amp; "&amp;'Names of Bidder'!C21&amp;" "&amp;'Names of Bidder'!C22 &amp;IF('Names of Bidder'!C7="2 or More"," respectively",""))))</f>
        <v/>
      </c>
      <c r="B45" s="1243"/>
      <c r="C45" s="1243"/>
      <c r="D45" s="1243"/>
      <c r="E45" s="1243"/>
      <c r="F45" s="1243"/>
      <c r="G45" s="1243"/>
      <c r="H45" s="1243"/>
      <c r="I45" s="1243"/>
      <c r="J45" s="428"/>
    </row>
    <row r="46" spans="1:16" ht="16.5">
      <c r="A46" s="1242" t="s">
        <v>281</v>
      </c>
      <c r="B46" s="1242"/>
      <c r="C46" s="1242"/>
      <c r="D46" s="1242"/>
      <c r="E46" s="1242"/>
      <c r="F46" s="1242"/>
      <c r="G46" s="1242"/>
      <c r="H46" s="1242"/>
      <c r="I46" s="1242"/>
      <c r="J46" s="428"/>
    </row>
    <row r="47" spans="1:16" ht="16.5">
      <c r="A47" s="1237" t="s">
        <v>282</v>
      </c>
      <c r="B47" s="1237"/>
      <c r="C47" s="1237"/>
      <c r="D47" s="1237"/>
      <c r="E47" s="1237"/>
      <c r="F47" s="1237"/>
      <c r="G47" s="1237"/>
      <c r="H47" s="1237"/>
      <c r="I47" s="1237"/>
      <c r="J47" s="428"/>
    </row>
    <row r="48" spans="1:16" ht="16.5">
      <c r="A48" s="1237" t="s">
        <v>283</v>
      </c>
      <c r="B48" s="1237"/>
      <c r="C48" s="1237"/>
      <c r="D48" s="1237"/>
      <c r="E48" s="1237"/>
      <c r="F48" s="1237"/>
      <c r="G48" s="1237"/>
      <c r="H48" s="1237"/>
      <c r="I48" s="1237"/>
      <c r="J48" s="428"/>
    </row>
    <row r="49" spans="1:10" ht="138.6" customHeight="1">
      <c r="A49" s="1248" t="str">
        <f>"POWERGRID intends to award, under laid-down organisational procedures, contract(s) for "&amp;Cover!B2 &amp; " Specification No " &amp;Basic!B5</f>
        <v>POWERGRID intends to award, under laid-down organisational procedures, contract(s) for Replacement of existing fire fighting pipe lines (Supply, Installation, Testing and Commissioning of Fire Fighting system) along with associated civil work at 765 kV GIS Kanpur Substation Specification No RFx No. 5002003564</v>
      </c>
      <c r="B49" s="1248"/>
      <c r="C49" s="1248"/>
      <c r="D49" s="1248"/>
      <c r="E49" s="1248"/>
      <c r="F49" s="1248"/>
      <c r="G49" s="1248"/>
      <c r="H49" s="1248"/>
      <c r="I49" s="1248"/>
      <c r="J49" s="428"/>
    </row>
    <row r="50" spans="1:10" ht="16.149999999999999" hidden="1" customHeight="1">
      <c r="A50" s="431"/>
      <c r="B50" s="428"/>
      <c r="C50" s="428"/>
      <c r="D50" s="428"/>
      <c r="E50" s="428"/>
      <c r="F50" s="431"/>
      <c r="G50" s="428"/>
      <c r="H50" s="428"/>
      <c r="I50" s="428"/>
      <c r="J50" s="428"/>
    </row>
    <row r="51" spans="1:10" ht="16.149999999999999" hidden="1" customHeight="1">
      <c r="A51" s="431"/>
      <c r="B51" s="428"/>
      <c r="C51" s="428"/>
      <c r="D51" s="428"/>
      <c r="E51" s="428"/>
      <c r="F51" s="431"/>
      <c r="G51" s="428"/>
      <c r="H51" s="428"/>
      <c r="I51" s="428"/>
      <c r="J51" s="428"/>
    </row>
    <row r="52" spans="1:10" ht="21" customHeight="1">
      <c r="A52" s="1019" t="s">
        <v>284</v>
      </c>
      <c r="B52" s="1019"/>
      <c r="C52" s="1019"/>
      <c r="D52" s="1019"/>
      <c r="E52" s="1249" t="s">
        <v>284</v>
      </c>
      <c r="F52" s="1249"/>
      <c r="G52" s="1249"/>
      <c r="H52" s="1249"/>
      <c r="I52" s="1249"/>
      <c r="J52" s="428"/>
    </row>
    <row r="53" spans="1:10" ht="33" customHeight="1">
      <c r="A53" s="1031" t="s">
        <v>285</v>
      </c>
      <c r="B53" s="1031"/>
      <c r="C53" s="1031"/>
      <c r="D53" s="1031"/>
      <c r="E53" s="1250" t="s">
        <v>286</v>
      </c>
      <c r="F53" s="1250"/>
      <c r="G53" s="1250"/>
      <c r="H53" s="1250"/>
      <c r="I53" s="1250"/>
      <c r="J53" s="428"/>
    </row>
    <row r="54" spans="1:10" ht="22.5" customHeight="1">
      <c r="A54" s="432" t="s">
        <v>262</v>
      </c>
      <c r="B54" s="433"/>
      <c r="C54" s="433"/>
      <c r="D54" s="433"/>
      <c r="E54" s="450"/>
      <c r="F54" s="433"/>
      <c r="G54" s="433"/>
      <c r="H54" s="433"/>
      <c r="I54" s="434" t="s">
        <v>287</v>
      </c>
      <c r="J54" s="428"/>
    </row>
    <row r="55" spans="1:10" ht="128.25" customHeight="1">
      <c r="A55" s="1251" t="str">
        <f>Cover!B2 &amp; " Package and Specification Number " &amp;  Cover!B3 &amp; " POWERGRID values full compliance with all relevant laws and regulations, and the principles of economical use of resources, and of fairness and transparency in its relations with its Bidders/ Contractors."</f>
        <v>Replacement of existing fire fighting pipe lines (Supply, Installation, Testing and Commissioning of Fire Fighting system) along with associated civil work at 765 kV GIS Kanpur Substation Package and Specification Number RFx No. 5002003564 POWERGRID values full compliance with all relevant laws and regulations, and the principles of economical use of resources, and of fairness and transparency in its relations with its Bidders/ Contractors.</v>
      </c>
      <c r="B55" s="1251"/>
      <c r="C55" s="1251"/>
      <c r="D55" s="1251"/>
      <c r="E55" s="1251"/>
      <c r="F55" s="1251"/>
      <c r="G55" s="1251"/>
      <c r="H55" s="1251"/>
      <c r="I55" s="1251"/>
    </row>
    <row r="56" spans="1:10" ht="8.1" customHeight="1">
      <c r="A56" s="435"/>
      <c r="B56" s="426"/>
      <c r="C56" s="426"/>
      <c r="D56" s="426"/>
      <c r="E56" s="426"/>
      <c r="F56" s="426"/>
      <c r="G56" s="426"/>
      <c r="H56" s="426"/>
      <c r="I56" s="426"/>
    </row>
    <row r="57" spans="1:10" ht="35.25" customHeight="1">
      <c r="A57" s="1252" t="s">
        <v>288</v>
      </c>
      <c r="B57" s="1252"/>
      <c r="C57" s="1252"/>
      <c r="D57" s="1252"/>
      <c r="E57" s="1252"/>
      <c r="F57" s="1252"/>
      <c r="G57" s="1252"/>
      <c r="H57" s="1252"/>
      <c r="I57" s="1252"/>
    </row>
    <row r="58" spans="1:10" ht="8.1" customHeight="1">
      <c r="A58" s="437"/>
      <c r="B58" s="426"/>
      <c r="C58" s="426"/>
      <c r="D58" s="426"/>
      <c r="E58" s="426"/>
      <c r="F58" s="426"/>
      <c r="G58" s="426"/>
      <c r="H58" s="426"/>
      <c r="I58" s="426"/>
    </row>
    <row r="59" spans="1:10" ht="15.75">
      <c r="A59" s="1253" t="s">
        <v>289</v>
      </c>
      <c r="B59" s="1253"/>
      <c r="C59" s="1253"/>
      <c r="D59" s="1253"/>
      <c r="E59" s="1253"/>
      <c r="F59" s="1253"/>
      <c r="G59" s="1253"/>
      <c r="H59" s="1253"/>
      <c r="I59" s="1253"/>
    </row>
    <row r="60" spans="1:10" ht="8.1" customHeight="1">
      <c r="A60" s="437"/>
      <c r="B60" s="426"/>
      <c r="C60" s="426"/>
      <c r="D60" s="426"/>
      <c r="E60" s="426"/>
      <c r="F60" s="426"/>
      <c r="G60" s="426"/>
      <c r="H60" s="426"/>
      <c r="I60" s="426"/>
    </row>
    <row r="61" spans="1:10" ht="16.5">
      <c r="A61" s="1254" t="s">
        <v>290</v>
      </c>
      <c r="B61" s="1254"/>
      <c r="C61" s="1254"/>
      <c r="D61" s="1254"/>
      <c r="E61" s="1254"/>
      <c r="F61" s="1254"/>
      <c r="G61" s="1254"/>
      <c r="H61" s="1254"/>
      <c r="I61" s="1254"/>
    </row>
    <row r="62" spans="1:10" ht="8.1" customHeight="1">
      <c r="A62" s="438"/>
      <c r="B62" s="426"/>
      <c r="C62" s="426"/>
      <c r="D62" s="426"/>
      <c r="E62" s="426"/>
      <c r="F62" s="426"/>
      <c r="G62" s="426"/>
      <c r="H62" s="426"/>
      <c r="I62" s="426"/>
    </row>
    <row r="63" spans="1:10" ht="37.5" customHeight="1">
      <c r="A63" s="439" t="s">
        <v>369</v>
      </c>
      <c r="B63" s="1247" t="s">
        <v>291</v>
      </c>
      <c r="C63" s="1247"/>
      <c r="D63" s="1247"/>
      <c r="E63" s="1247"/>
      <c r="F63" s="1247"/>
      <c r="G63" s="1247"/>
      <c r="H63" s="1247"/>
      <c r="I63" s="1247"/>
    </row>
    <row r="64" spans="1:10" ht="8.1" customHeight="1">
      <c r="A64" s="437"/>
      <c r="B64" s="426"/>
      <c r="C64" s="426"/>
      <c r="D64" s="426"/>
      <c r="E64" s="426"/>
      <c r="F64" s="426"/>
      <c r="G64" s="426"/>
      <c r="H64" s="426"/>
      <c r="I64" s="426"/>
    </row>
    <row r="65" spans="1:10" ht="64.900000000000006" customHeight="1">
      <c r="A65" s="426"/>
      <c r="B65" s="439" t="s">
        <v>533</v>
      </c>
      <c r="C65" s="1247" t="s">
        <v>292</v>
      </c>
      <c r="D65" s="1247"/>
      <c r="E65" s="1247"/>
      <c r="F65" s="1247"/>
      <c r="G65" s="1247"/>
      <c r="H65" s="1247"/>
      <c r="I65" s="1247"/>
    </row>
    <row r="66" spans="1:10" ht="8.1" customHeight="1">
      <c r="A66" s="426"/>
      <c r="B66" s="439"/>
      <c r="C66" s="431"/>
      <c r="D66" s="431"/>
      <c r="E66" s="431"/>
      <c r="F66" s="431"/>
      <c r="G66" s="431"/>
      <c r="H66" s="431"/>
      <c r="I66" s="431"/>
    </row>
    <row r="67" spans="1:10" ht="114" customHeight="1">
      <c r="A67" s="426"/>
      <c r="B67" s="439" t="s">
        <v>534</v>
      </c>
      <c r="C67" s="1247" t="s">
        <v>293</v>
      </c>
      <c r="D67" s="1247"/>
      <c r="E67" s="1247"/>
      <c r="F67" s="1247"/>
      <c r="G67" s="1247"/>
      <c r="H67" s="1247"/>
      <c r="I67" s="1247"/>
    </row>
    <row r="68" spans="1:10" ht="8.1" customHeight="1">
      <c r="A68" s="426"/>
      <c r="B68" s="439"/>
      <c r="C68" s="431"/>
      <c r="D68" s="431"/>
      <c r="E68" s="431"/>
      <c r="F68" s="431"/>
      <c r="G68" s="431"/>
      <c r="H68" s="431"/>
      <c r="I68" s="431"/>
    </row>
    <row r="69" spans="1:10" ht="63.75" customHeight="1">
      <c r="A69" s="426"/>
      <c r="B69" s="439" t="s">
        <v>535</v>
      </c>
      <c r="C69" s="1247" t="s">
        <v>294</v>
      </c>
      <c r="D69" s="1247"/>
      <c r="E69" s="1247"/>
      <c r="F69" s="1247"/>
      <c r="G69" s="1247"/>
      <c r="H69" s="1247"/>
      <c r="I69" s="1247"/>
    </row>
    <row r="70" spans="1:10" ht="15.75">
      <c r="A70" s="437"/>
      <c r="B70" s="426"/>
      <c r="C70" s="426"/>
      <c r="D70" s="426"/>
      <c r="E70" s="426"/>
      <c r="F70" s="426"/>
      <c r="G70" s="426"/>
      <c r="H70" s="426"/>
      <c r="I70" s="426"/>
    </row>
    <row r="71" spans="1:10" ht="102.75" customHeight="1">
      <c r="A71" s="439" t="s">
        <v>370</v>
      </c>
      <c r="B71" s="1247" t="s">
        <v>295</v>
      </c>
      <c r="C71" s="1247"/>
      <c r="D71" s="1247"/>
      <c r="E71" s="1247"/>
      <c r="F71" s="1247"/>
      <c r="G71" s="1247"/>
      <c r="H71" s="1247"/>
      <c r="I71" s="1247"/>
    </row>
    <row r="72" spans="1:10" ht="8.1" customHeight="1">
      <c r="A72" s="438"/>
      <c r="B72" s="426"/>
      <c r="C72" s="426"/>
      <c r="D72" s="426"/>
      <c r="E72" s="426"/>
      <c r="F72" s="426"/>
      <c r="G72" s="426"/>
      <c r="H72" s="426"/>
      <c r="I72" s="426"/>
    </row>
    <row r="73" spans="1:10" ht="16.5">
      <c r="A73" s="1254" t="s">
        <v>296</v>
      </c>
      <c r="B73" s="1254"/>
      <c r="C73" s="1254"/>
      <c r="D73" s="1254"/>
      <c r="E73" s="1254"/>
      <c r="F73" s="1254"/>
      <c r="G73" s="1254"/>
      <c r="H73" s="1254"/>
      <c r="I73" s="1254"/>
    </row>
    <row r="74" spans="1:10" ht="16.5">
      <c r="A74" s="438"/>
      <c r="B74" s="426"/>
      <c r="C74" s="426"/>
      <c r="D74" s="426"/>
      <c r="E74" s="426"/>
      <c r="F74" s="426"/>
      <c r="G74" s="426"/>
      <c r="H74" s="426"/>
      <c r="I74" s="426"/>
    </row>
    <row r="75" spans="1:10" ht="49.5" customHeight="1">
      <c r="A75" s="439" t="s">
        <v>369</v>
      </c>
      <c r="B75" s="1247" t="s">
        <v>297</v>
      </c>
      <c r="C75" s="1247"/>
      <c r="D75" s="1247"/>
      <c r="E75" s="1247"/>
      <c r="F75" s="1247"/>
      <c r="G75" s="1247"/>
      <c r="H75" s="1247"/>
      <c r="I75" s="1247"/>
    </row>
    <row r="76" spans="1:10" ht="33" customHeight="1">
      <c r="A76" s="431"/>
      <c r="B76" s="433"/>
      <c r="C76" s="433"/>
      <c r="D76" s="433"/>
      <c r="E76" s="433"/>
      <c r="F76" s="431"/>
      <c r="G76" s="433"/>
      <c r="H76" s="433"/>
      <c r="I76" s="433"/>
      <c r="J76" s="428"/>
    </row>
    <row r="77" spans="1:10" ht="21" customHeight="1">
      <c r="A77" s="1247" t="s">
        <v>284</v>
      </c>
      <c r="B77" s="1247"/>
      <c r="C77" s="1247"/>
      <c r="D77" s="1247"/>
      <c r="E77" s="1231" t="s">
        <v>284</v>
      </c>
      <c r="F77" s="1231"/>
      <c r="G77" s="1231"/>
      <c r="H77" s="1231"/>
      <c r="I77" s="1231"/>
      <c r="J77" s="428"/>
    </row>
    <row r="78" spans="1:10" ht="33" customHeight="1">
      <c r="A78" s="1229" t="s">
        <v>285</v>
      </c>
      <c r="B78" s="1229"/>
      <c r="C78" s="1229"/>
      <c r="D78" s="1229"/>
      <c r="E78" s="1230" t="s">
        <v>286</v>
      </c>
      <c r="F78" s="1230"/>
      <c r="G78" s="1230"/>
      <c r="H78" s="1230"/>
      <c r="I78" s="1230"/>
      <c r="J78" s="428"/>
    </row>
    <row r="79" spans="1:10" ht="20.25" customHeight="1">
      <c r="A79" s="432" t="s">
        <v>262</v>
      </c>
      <c r="B79" s="433"/>
      <c r="C79" s="433"/>
      <c r="D79" s="433"/>
      <c r="E79" s="433"/>
      <c r="F79" s="433"/>
      <c r="G79" s="433"/>
      <c r="H79" s="433"/>
      <c r="I79" s="434" t="s">
        <v>298</v>
      </c>
      <c r="J79" s="428"/>
    </row>
    <row r="80" spans="1:10" ht="36" customHeight="1">
      <c r="A80" s="1246" t="s">
        <v>299</v>
      </c>
      <c r="B80" s="1246"/>
      <c r="C80" s="1246"/>
      <c r="D80" s="1246"/>
      <c r="E80" s="1246"/>
      <c r="F80" s="1246"/>
      <c r="G80" s="1246"/>
      <c r="H80" s="1246"/>
      <c r="I80" s="1246"/>
      <c r="J80" s="428"/>
    </row>
    <row r="81" spans="1:10" ht="125.25" customHeight="1">
      <c r="A81" s="426"/>
      <c r="B81" s="439" t="s">
        <v>7</v>
      </c>
      <c r="C81" s="1247" t="s">
        <v>300</v>
      </c>
      <c r="D81" s="1247"/>
      <c r="E81" s="1247"/>
      <c r="F81" s="1247"/>
      <c r="G81" s="1247"/>
      <c r="H81" s="1247"/>
      <c r="I81" s="1247"/>
    </row>
    <row r="82" spans="1:10" ht="9.9499999999999993" customHeight="1">
      <c r="A82" s="426"/>
      <c r="B82" s="440"/>
      <c r="C82" s="437"/>
      <c r="D82" s="437"/>
      <c r="E82" s="437"/>
      <c r="F82" s="437"/>
      <c r="G82" s="437"/>
      <c r="H82" s="437"/>
      <c r="I82" s="437"/>
    </row>
    <row r="83" spans="1:10" ht="121.5" customHeight="1">
      <c r="A83" s="426"/>
      <c r="B83" s="439" t="s">
        <v>534</v>
      </c>
      <c r="C83" s="1247" t="s">
        <v>301</v>
      </c>
      <c r="D83" s="1247"/>
      <c r="E83" s="1247"/>
      <c r="F83" s="1247"/>
      <c r="G83" s="1247"/>
      <c r="H83" s="1247"/>
      <c r="I83" s="1247"/>
    </row>
    <row r="84" spans="1:10" ht="9.9499999999999993" customHeight="1">
      <c r="A84" s="426"/>
      <c r="B84" s="439"/>
      <c r="C84" s="441"/>
      <c r="D84" s="441"/>
      <c r="E84" s="441"/>
      <c r="F84" s="441"/>
      <c r="G84" s="441"/>
      <c r="H84" s="441"/>
      <c r="I84" s="441"/>
    </row>
    <row r="85" spans="1:10" ht="134.25" customHeight="1">
      <c r="A85" s="426"/>
      <c r="B85" s="439" t="s">
        <v>535</v>
      </c>
      <c r="C85" s="1247" t="s">
        <v>302</v>
      </c>
      <c r="D85" s="1247"/>
      <c r="E85" s="1247"/>
      <c r="F85" s="1247"/>
      <c r="G85" s="1247"/>
      <c r="H85" s="1247"/>
      <c r="I85" s="1247"/>
    </row>
    <row r="86" spans="1:10" ht="9.9499999999999993" customHeight="1">
      <c r="A86" s="426"/>
      <c r="B86" s="439"/>
      <c r="C86" s="441"/>
      <c r="D86" s="441"/>
      <c r="E86" s="441"/>
      <c r="F86" s="441"/>
      <c r="G86" s="441"/>
      <c r="H86" s="441"/>
      <c r="I86" s="441"/>
    </row>
    <row r="87" spans="1:10" ht="106.5" customHeight="1">
      <c r="A87" s="426"/>
      <c r="B87" s="439" t="s">
        <v>536</v>
      </c>
      <c r="C87" s="1247" t="s">
        <v>303</v>
      </c>
      <c r="D87" s="1247"/>
      <c r="E87" s="1247"/>
      <c r="F87" s="1247"/>
      <c r="G87" s="1247"/>
      <c r="H87" s="1247"/>
      <c r="I87" s="1247"/>
    </row>
    <row r="88" spans="1:10" ht="9.9499999999999993" customHeight="1">
      <c r="A88" s="426"/>
      <c r="B88" s="439"/>
      <c r="C88" s="441"/>
      <c r="D88" s="441"/>
      <c r="E88" s="441"/>
      <c r="F88" s="441"/>
      <c r="G88" s="441"/>
      <c r="H88" s="441"/>
      <c r="I88" s="441"/>
    </row>
    <row r="89" spans="1:10" ht="81.75" customHeight="1">
      <c r="A89" s="426"/>
      <c r="B89" s="439" t="s">
        <v>304</v>
      </c>
      <c r="C89" s="1247" t="s">
        <v>305</v>
      </c>
      <c r="D89" s="1247"/>
      <c r="E89" s="1247"/>
      <c r="F89" s="1247"/>
      <c r="G89" s="1247"/>
      <c r="H89" s="1247"/>
      <c r="I89" s="1247"/>
    </row>
    <row r="90" spans="1:10" ht="9.9499999999999993" customHeight="1">
      <c r="A90" s="426"/>
      <c r="B90" s="439"/>
      <c r="C90" s="441"/>
      <c r="D90" s="441"/>
      <c r="E90" s="441"/>
      <c r="F90" s="441"/>
      <c r="G90" s="441"/>
      <c r="H90" s="441"/>
      <c r="I90" s="441"/>
    </row>
    <row r="91" spans="1:10" ht="81.75" customHeight="1">
      <c r="A91" s="426"/>
      <c r="B91" s="439" t="s">
        <v>537</v>
      </c>
      <c r="C91" s="1247" t="s">
        <v>306</v>
      </c>
      <c r="D91" s="1247"/>
      <c r="E91" s="1247"/>
      <c r="F91" s="1247"/>
      <c r="G91" s="1247"/>
      <c r="H91" s="1247"/>
      <c r="I91" s="1247"/>
    </row>
    <row r="92" spans="1:10" ht="8.1" customHeight="1">
      <c r="A92" s="426"/>
      <c r="B92" s="441"/>
      <c r="C92" s="441"/>
      <c r="D92" s="441"/>
      <c r="E92" s="441"/>
      <c r="F92" s="441"/>
      <c r="G92" s="441"/>
      <c r="H92" s="441"/>
      <c r="I92" s="441"/>
    </row>
    <row r="93" spans="1:10" ht="53.25" customHeight="1">
      <c r="A93" s="439" t="s">
        <v>370</v>
      </c>
      <c r="B93" s="1247" t="s">
        <v>307</v>
      </c>
      <c r="C93" s="1247"/>
      <c r="D93" s="1247"/>
      <c r="E93" s="1247"/>
      <c r="F93" s="1247"/>
      <c r="G93" s="1247"/>
      <c r="H93" s="1247"/>
      <c r="I93" s="1247"/>
    </row>
    <row r="94" spans="1:10" ht="45.6" customHeight="1">
      <c r="A94" s="431"/>
      <c r="B94" s="433"/>
      <c r="C94" s="433"/>
      <c r="D94" s="433"/>
      <c r="E94" s="433"/>
      <c r="F94" s="431"/>
      <c r="G94" s="433"/>
      <c r="H94" s="433"/>
      <c r="I94" s="433"/>
      <c r="J94" s="428"/>
    </row>
    <row r="95" spans="1:10" ht="21" customHeight="1">
      <c r="A95" s="1247" t="s">
        <v>284</v>
      </c>
      <c r="B95" s="1247"/>
      <c r="C95" s="1247"/>
      <c r="D95" s="1247"/>
      <c r="E95" s="1231" t="s">
        <v>284</v>
      </c>
      <c r="F95" s="1231"/>
      <c r="G95" s="1231"/>
      <c r="H95" s="1231"/>
      <c r="I95" s="1231"/>
      <c r="J95" s="428"/>
    </row>
    <row r="96" spans="1:10" ht="33" customHeight="1">
      <c r="A96" s="1229" t="s">
        <v>285</v>
      </c>
      <c r="B96" s="1229"/>
      <c r="C96" s="1229"/>
      <c r="D96" s="1229"/>
      <c r="E96" s="1230" t="s">
        <v>286</v>
      </c>
      <c r="F96" s="1230"/>
      <c r="G96" s="1230"/>
      <c r="H96" s="1230"/>
      <c r="I96" s="1230"/>
      <c r="J96" s="428"/>
    </row>
    <row r="97" spans="1:10" ht="20.25" customHeight="1">
      <c r="A97" s="432" t="s">
        <v>262</v>
      </c>
      <c r="B97" s="433"/>
      <c r="C97" s="433"/>
      <c r="D97" s="433"/>
      <c r="E97" s="433"/>
      <c r="F97" s="433"/>
      <c r="G97" s="433"/>
      <c r="H97" s="433"/>
      <c r="I97" s="434" t="s">
        <v>308</v>
      </c>
      <c r="J97" s="428"/>
    </row>
    <row r="98" spans="1:10" ht="27.75" customHeight="1">
      <c r="A98" s="1254" t="s">
        <v>309</v>
      </c>
      <c r="B98" s="1254"/>
      <c r="C98" s="1254"/>
      <c r="D98" s="1254"/>
      <c r="E98" s="1254"/>
      <c r="F98" s="1254"/>
      <c r="G98" s="1254"/>
      <c r="H98" s="1254"/>
      <c r="I98" s="1254"/>
    </row>
    <row r="99" spans="1:10" ht="21.75" customHeight="1">
      <c r="A99" s="437"/>
      <c r="B99" s="1247"/>
      <c r="C99" s="1247"/>
      <c r="D99" s="1247"/>
      <c r="E99" s="1247"/>
      <c r="F99" s="1247"/>
      <c r="G99" s="1247"/>
      <c r="H99" s="1247"/>
      <c r="I99" s="1247"/>
    </row>
    <row r="100" spans="1:10" ht="85.5" customHeight="1">
      <c r="A100" s="439" t="s">
        <v>369</v>
      </c>
      <c r="B100" s="1247" t="s">
        <v>310</v>
      </c>
      <c r="C100" s="1247"/>
      <c r="D100" s="1247"/>
      <c r="E100" s="1247"/>
      <c r="F100" s="1247"/>
      <c r="G100" s="1247"/>
      <c r="H100" s="1247"/>
      <c r="I100" s="1247"/>
    </row>
    <row r="101" spans="1:10" ht="15.75">
      <c r="A101" s="432"/>
      <c r="B101" s="433"/>
      <c r="C101" s="433"/>
      <c r="D101" s="433"/>
      <c r="E101" s="433"/>
      <c r="F101" s="433"/>
      <c r="G101" s="433"/>
      <c r="H101" s="433"/>
      <c r="I101" s="434"/>
      <c r="J101" s="428"/>
    </row>
    <row r="102" spans="1:10" ht="165.75" customHeight="1">
      <c r="A102" s="439" t="s">
        <v>370</v>
      </c>
      <c r="B102" s="1247" t="s">
        <v>311</v>
      </c>
      <c r="C102" s="1247"/>
      <c r="D102" s="1247"/>
      <c r="E102" s="1247"/>
      <c r="F102" s="1247"/>
      <c r="G102" s="1247"/>
      <c r="H102" s="1247"/>
      <c r="I102" s="1247"/>
    </row>
    <row r="103" spans="1:10" ht="18" customHeight="1">
      <c r="A103" s="439"/>
      <c r="B103" s="437"/>
      <c r="C103" s="437"/>
      <c r="D103" s="437"/>
      <c r="E103" s="437"/>
      <c r="F103" s="437"/>
      <c r="G103" s="437"/>
      <c r="H103" s="437"/>
      <c r="I103" s="437"/>
    </row>
    <row r="104" spans="1:10" ht="62.25" customHeight="1">
      <c r="A104" s="439" t="s">
        <v>371</v>
      </c>
      <c r="B104" s="1247" t="s">
        <v>312</v>
      </c>
      <c r="C104" s="1247"/>
      <c r="D104" s="1247"/>
      <c r="E104" s="1247"/>
      <c r="F104" s="1247"/>
      <c r="G104" s="1247"/>
      <c r="H104" s="1247"/>
      <c r="I104" s="1247"/>
    </row>
    <row r="105" spans="1:10" ht="15" customHeight="1">
      <c r="A105" s="437"/>
      <c r="B105" s="426"/>
      <c r="C105" s="426"/>
      <c r="D105" s="426"/>
      <c r="E105" s="426"/>
      <c r="F105" s="426"/>
      <c r="G105" s="426"/>
      <c r="H105" s="426"/>
      <c r="I105" s="426"/>
    </row>
    <row r="106" spans="1:10" ht="29.25" customHeight="1">
      <c r="A106" s="1254" t="s">
        <v>313</v>
      </c>
      <c r="B106" s="1254"/>
      <c r="C106" s="1254"/>
      <c r="D106" s="1254"/>
      <c r="E106" s="1254"/>
      <c r="F106" s="1254"/>
      <c r="G106" s="1254"/>
      <c r="H106" s="1254"/>
      <c r="I106" s="1254"/>
    </row>
    <row r="107" spans="1:10" ht="29.25" customHeight="1">
      <c r="A107" s="438"/>
      <c r="B107" s="426"/>
      <c r="C107" s="426"/>
      <c r="D107" s="426"/>
      <c r="E107" s="426"/>
      <c r="F107" s="426"/>
      <c r="G107" s="426"/>
      <c r="H107" s="426"/>
      <c r="I107" s="426"/>
    </row>
    <row r="108" spans="1:10" ht="54.75" customHeight="1">
      <c r="A108" s="439" t="s">
        <v>369</v>
      </c>
      <c r="B108" s="1252" t="s">
        <v>314</v>
      </c>
      <c r="C108" s="1252"/>
      <c r="D108" s="1252"/>
      <c r="E108" s="1252"/>
      <c r="F108" s="1252"/>
      <c r="G108" s="1252"/>
      <c r="H108" s="1252"/>
      <c r="I108" s="1252"/>
    </row>
    <row r="109" spans="1:10" ht="15" customHeight="1">
      <c r="A109" s="439"/>
      <c r="B109" s="426"/>
      <c r="C109" s="426"/>
      <c r="D109" s="426"/>
      <c r="E109" s="426"/>
      <c r="F109" s="426"/>
      <c r="G109" s="426"/>
      <c r="H109" s="426"/>
      <c r="I109" s="426"/>
    </row>
    <row r="110" spans="1:10" ht="66.75" customHeight="1">
      <c r="A110" s="439" t="s">
        <v>370</v>
      </c>
      <c r="B110" s="1252" t="s">
        <v>315</v>
      </c>
      <c r="C110" s="1252"/>
      <c r="D110" s="1252"/>
      <c r="E110" s="1252"/>
      <c r="F110" s="1252"/>
      <c r="G110" s="1252"/>
      <c r="H110" s="1252"/>
      <c r="I110" s="1252"/>
    </row>
    <row r="111" spans="1:10" ht="15" customHeight="1">
      <c r="A111" s="437"/>
      <c r="B111" s="426"/>
      <c r="C111" s="426"/>
      <c r="D111" s="426"/>
      <c r="E111" s="426"/>
      <c r="F111" s="426"/>
      <c r="G111" s="426"/>
      <c r="H111" s="426"/>
      <c r="I111" s="426"/>
    </row>
    <row r="112" spans="1:10" ht="25.5" customHeight="1">
      <c r="A112" s="1254" t="s">
        <v>316</v>
      </c>
      <c r="B112" s="1254"/>
      <c r="C112" s="1254"/>
      <c r="D112" s="1254"/>
      <c r="E112" s="1254"/>
      <c r="F112" s="1254"/>
      <c r="G112" s="1254"/>
      <c r="H112" s="1254"/>
      <c r="I112" s="1254"/>
    </row>
    <row r="113" spans="1:10" ht="22.5" customHeight="1">
      <c r="A113" s="438"/>
      <c r="B113" s="426"/>
      <c r="C113" s="426"/>
      <c r="D113" s="426"/>
      <c r="E113" s="426"/>
      <c r="F113" s="426"/>
      <c r="G113" s="426"/>
      <c r="H113" s="426"/>
      <c r="I113" s="426"/>
    </row>
    <row r="114" spans="1:10" ht="58.5" customHeight="1">
      <c r="A114" s="439" t="s">
        <v>369</v>
      </c>
      <c r="B114" s="1252" t="s">
        <v>317</v>
      </c>
      <c r="C114" s="1252"/>
      <c r="D114" s="1252"/>
      <c r="E114" s="1252"/>
      <c r="F114" s="1252"/>
      <c r="G114" s="1252"/>
      <c r="H114" s="1252"/>
      <c r="I114" s="1252"/>
    </row>
    <row r="115" spans="1:10" ht="54.75" customHeight="1">
      <c r="A115" s="439"/>
      <c r="B115" s="436"/>
      <c r="C115" s="436"/>
      <c r="D115" s="436"/>
      <c r="E115" s="436"/>
      <c r="F115" s="436"/>
      <c r="G115" s="436"/>
      <c r="H115" s="436"/>
      <c r="I115" s="436"/>
    </row>
    <row r="116" spans="1:10" ht="45.75" customHeight="1">
      <c r="A116" s="426"/>
      <c r="B116" s="426"/>
      <c r="C116" s="426"/>
      <c r="D116" s="426"/>
      <c r="E116" s="426"/>
      <c r="F116" s="426"/>
      <c r="G116" s="426"/>
      <c r="H116" s="426"/>
      <c r="I116" s="426"/>
      <c r="J116" s="428"/>
    </row>
    <row r="117" spans="1:10" ht="21" customHeight="1">
      <c r="A117" s="1247" t="s">
        <v>284</v>
      </c>
      <c r="B117" s="1247"/>
      <c r="C117" s="1247"/>
      <c r="D117" s="1247"/>
      <c r="E117" s="1231" t="s">
        <v>284</v>
      </c>
      <c r="F117" s="1231"/>
      <c r="G117" s="1231"/>
      <c r="H117" s="1231"/>
      <c r="I117" s="1231"/>
      <c r="J117" s="428"/>
    </row>
    <row r="118" spans="1:10" ht="33" customHeight="1">
      <c r="A118" s="1229" t="s">
        <v>285</v>
      </c>
      <c r="B118" s="1229"/>
      <c r="C118" s="1229"/>
      <c r="D118" s="1229"/>
      <c r="E118" s="1230" t="s">
        <v>286</v>
      </c>
      <c r="F118" s="1230"/>
      <c r="G118" s="1230"/>
      <c r="H118" s="1230"/>
      <c r="I118" s="1230"/>
      <c r="J118" s="428"/>
    </row>
    <row r="119" spans="1:10" ht="19.5" customHeight="1">
      <c r="A119" s="432" t="s">
        <v>262</v>
      </c>
      <c r="B119" s="433"/>
      <c r="C119" s="433"/>
      <c r="D119" s="433"/>
      <c r="E119" s="433"/>
      <c r="F119" s="433"/>
      <c r="G119" s="433"/>
      <c r="H119" s="433"/>
      <c r="I119" s="434" t="s">
        <v>318</v>
      </c>
    </row>
    <row r="120" spans="1:10" ht="60.75" customHeight="1">
      <c r="A120" s="439" t="s">
        <v>370</v>
      </c>
      <c r="B120" s="1252" t="s">
        <v>319</v>
      </c>
      <c r="C120" s="1252"/>
      <c r="D120" s="1252"/>
      <c r="E120" s="1252"/>
      <c r="F120" s="1252"/>
      <c r="G120" s="1252"/>
      <c r="H120" s="1252"/>
      <c r="I120" s="1252"/>
    </row>
    <row r="121" spans="1:10" ht="15.95" customHeight="1">
      <c r="A121" s="437"/>
      <c r="B121" s="426"/>
      <c r="C121" s="426"/>
      <c r="D121" s="426"/>
      <c r="E121" s="426"/>
      <c r="F121" s="426"/>
      <c r="G121" s="426"/>
      <c r="H121" s="426"/>
      <c r="I121" s="426"/>
    </row>
    <row r="122" spans="1:10" ht="26.25" customHeight="1">
      <c r="A122" s="1254" t="s">
        <v>320</v>
      </c>
      <c r="B122" s="1254"/>
      <c r="C122" s="1254"/>
      <c r="D122" s="1254"/>
      <c r="E122" s="1254"/>
      <c r="F122" s="1254"/>
      <c r="G122" s="1254"/>
      <c r="H122" s="1254"/>
      <c r="I122" s="1254"/>
    </row>
    <row r="123" spans="1:10" ht="24.75" customHeight="1">
      <c r="A123" s="437"/>
      <c r="B123" s="426"/>
      <c r="C123" s="426"/>
      <c r="D123" s="426"/>
      <c r="E123" s="426"/>
      <c r="F123" s="426"/>
      <c r="G123" s="426"/>
      <c r="H123" s="426"/>
      <c r="I123" s="426"/>
    </row>
    <row r="124" spans="1:10" ht="39.75" customHeight="1">
      <c r="A124" s="439" t="s">
        <v>369</v>
      </c>
      <c r="B124" s="1252" t="s">
        <v>321</v>
      </c>
      <c r="C124" s="1252"/>
      <c r="D124" s="1252"/>
      <c r="E124" s="1252"/>
      <c r="F124" s="1252"/>
      <c r="G124" s="1252"/>
      <c r="H124" s="1252"/>
      <c r="I124" s="1252"/>
    </row>
    <row r="125" spans="1:10" ht="25.5" customHeight="1">
      <c r="A125" s="426"/>
      <c r="B125" s="426"/>
      <c r="C125" s="426"/>
      <c r="D125" s="426"/>
      <c r="E125" s="426"/>
      <c r="F125" s="426"/>
      <c r="G125" s="426"/>
      <c r="H125" s="426"/>
      <c r="I125" s="426"/>
      <c r="J125" s="428"/>
    </row>
    <row r="126" spans="1:10" ht="43.5" customHeight="1">
      <c r="A126" s="439" t="s">
        <v>370</v>
      </c>
      <c r="B126" s="1252" t="s">
        <v>322</v>
      </c>
      <c r="C126" s="1252"/>
      <c r="D126" s="1252"/>
      <c r="E126" s="1252"/>
      <c r="F126" s="1252"/>
      <c r="G126" s="1252"/>
      <c r="H126" s="1252"/>
      <c r="I126" s="1252"/>
    </row>
    <row r="127" spans="1:10" ht="21.75" customHeight="1">
      <c r="A127" s="438"/>
      <c r="B127" s="426"/>
      <c r="C127" s="426"/>
      <c r="D127" s="426"/>
      <c r="E127" s="426"/>
      <c r="F127" s="426"/>
      <c r="G127" s="426"/>
      <c r="H127" s="426"/>
      <c r="I127" s="426"/>
    </row>
    <row r="128" spans="1:10" ht="25.5" customHeight="1">
      <c r="A128" s="1254" t="s">
        <v>323</v>
      </c>
      <c r="B128" s="1254"/>
      <c r="C128" s="1254"/>
      <c r="D128" s="1254"/>
      <c r="E128" s="1254"/>
      <c r="F128" s="1254"/>
      <c r="G128" s="1254"/>
      <c r="H128" s="1254"/>
      <c r="I128" s="1254"/>
    </row>
    <row r="129" spans="1:10" ht="23.25" customHeight="1">
      <c r="A129" s="437"/>
      <c r="B129" s="426"/>
      <c r="C129" s="426"/>
      <c r="D129" s="426"/>
      <c r="E129" s="426"/>
      <c r="F129" s="426"/>
      <c r="G129" s="426"/>
      <c r="H129" s="426"/>
      <c r="I129" s="426"/>
    </row>
    <row r="130" spans="1:10" ht="88.5" customHeight="1">
      <c r="A130" s="1252" t="s">
        <v>324</v>
      </c>
      <c r="B130" s="1252"/>
      <c r="C130" s="1252"/>
      <c r="D130" s="1252"/>
      <c r="E130" s="1252"/>
      <c r="F130" s="1252"/>
      <c r="G130" s="1252"/>
      <c r="H130" s="1252"/>
      <c r="I130" s="1252"/>
    </row>
    <row r="131" spans="1:10" ht="26.25" customHeight="1">
      <c r="A131" s="426"/>
      <c r="B131" s="426"/>
      <c r="C131" s="426"/>
      <c r="D131" s="426"/>
      <c r="E131" s="426"/>
      <c r="F131" s="426"/>
      <c r="G131" s="426"/>
      <c r="H131" s="426"/>
      <c r="I131" s="426"/>
    </row>
    <row r="132" spans="1:10" ht="21.75" customHeight="1">
      <c r="A132" s="1254" t="s">
        <v>325</v>
      </c>
      <c r="B132" s="1254"/>
      <c r="C132" s="1254"/>
      <c r="D132" s="1254"/>
      <c r="E132" s="1254"/>
      <c r="F132" s="1254"/>
      <c r="G132" s="1254"/>
      <c r="H132" s="1254"/>
      <c r="I132" s="1254"/>
    </row>
    <row r="133" spans="1:10" ht="25.5" customHeight="1">
      <c r="A133" s="438"/>
      <c r="B133" s="426"/>
      <c r="C133" s="426"/>
      <c r="D133" s="426"/>
      <c r="E133" s="426"/>
      <c r="F133" s="426"/>
      <c r="G133" s="426"/>
      <c r="H133" s="426"/>
      <c r="I133" s="426"/>
    </row>
    <row r="134" spans="1:10" ht="69" customHeight="1">
      <c r="A134" s="439" t="s">
        <v>369</v>
      </c>
      <c r="B134" s="1252" t="s">
        <v>326</v>
      </c>
      <c r="C134" s="1252"/>
      <c r="D134" s="1252"/>
      <c r="E134" s="1252"/>
      <c r="F134" s="1252"/>
      <c r="G134" s="1252"/>
      <c r="H134" s="1252"/>
      <c r="I134" s="1252"/>
    </row>
    <row r="135" spans="1:10" ht="21" customHeight="1">
      <c r="A135" s="439"/>
      <c r="B135" s="1252"/>
      <c r="C135" s="1252"/>
      <c r="D135" s="1252"/>
      <c r="E135" s="1252"/>
      <c r="F135" s="1252"/>
      <c r="G135" s="1252"/>
      <c r="H135" s="1252"/>
      <c r="I135" s="1252"/>
    </row>
    <row r="136" spans="1:10" ht="191.25" customHeight="1">
      <c r="A136" s="439" t="s">
        <v>370</v>
      </c>
      <c r="B136" s="1252" t="s">
        <v>327</v>
      </c>
      <c r="C136" s="1252"/>
      <c r="D136" s="1252"/>
      <c r="E136" s="1252"/>
      <c r="F136" s="1252"/>
      <c r="G136" s="1252"/>
      <c r="H136" s="1252"/>
      <c r="I136" s="1252"/>
    </row>
    <row r="137" spans="1:10" ht="38.25" customHeight="1">
      <c r="A137" s="439"/>
      <c r="B137" s="436"/>
      <c r="C137" s="436"/>
      <c r="D137" s="436"/>
      <c r="E137" s="436"/>
      <c r="F137" s="436"/>
      <c r="G137" s="436"/>
      <c r="H137" s="436"/>
      <c r="I137" s="436"/>
    </row>
    <row r="138" spans="1:10" ht="38.25" customHeight="1">
      <c r="A138" s="439"/>
      <c r="B138" s="436"/>
      <c r="C138" s="436"/>
      <c r="D138" s="436"/>
      <c r="E138" s="436"/>
      <c r="F138" s="436"/>
      <c r="G138" s="436"/>
      <c r="H138" s="436"/>
      <c r="I138" s="436"/>
    </row>
    <row r="139" spans="1:10" ht="21" customHeight="1">
      <c r="A139" s="1247" t="s">
        <v>284</v>
      </c>
      <c r="B139" s="1247"/>
      <c r="C139" s="1247"/>
      <c r="D139" s="1247"/>
      <c r="E139" s="1231" t="s">
        <v>284</v>
      </c>
      <c r="F139" s="1231"/>
      <c r="G139" s="1231"/>
      <c r="H139" s="1231"/>
      <c r="I139" s="1231"/>
      <c r="J139" s="428"/>
    </row>
    <row r="140" spans="1:10" ht="37.5" customHeight="1">
      <c r="A140" s="1229" t="s">
        <v>285</v>
      </c>
      <c r="B140" s="1229"/>
      <c r="C140" s="1229"/>
      <c r="D140" s="1229"/>
      <c r="E140" s="1230" t="s">
        <v>286</v>
      </c>
      <c r="F140" s="1230"/>
      <c r="G140" s="1230"/>
      <c r="H140" s="1230"/>
      <c r="I140" s="1230"/>
      <c r="J140" s="428"/>
    </row>
    <row r="141" spans="1:10" ht="20.25" customHeight="1">
      <c r="A141" s="432" t="s">
        <v>262</v>
      </c>
      <c r="B141" s="433"/>
      <c r="C141" s="433"/>
      <c r="D141" s="433"/>
      <c r="E141" s="433"/>
      <c r="F141" s="433"/>
      <c r="G141" s="433"/>
      <c r="H141" s="433"/>
      <c r="I141" s="434" t="s">
        <v>328</v>
      </c>
      <c r="J141" s="428"/>
    </row>
    <row r="142" spans="1:10" ht="70.5" customHeight="1">
      <c r="A142" s="439" t="s">
        <v>371</v>
      </c>
      <c r="B142" s="1252" t="s">
        <v>329</v>
      </c>
      <c r="C142" s="1252"/>
      <c r="D142" s="1252"/>
      <c r="E142" s="1252"/>
      <c r="F142" s="1252"/>
      <c r="G142" s="1252"/>
      <c r="H142" s="1252"/>
      <c r="I142" s="1252"/>
    </row>
    <row r="143" spans="1:10" ht="31.5" customHeight="1">
      <c r="A143" s="439"/>
      <c r="B143" s="1252"/>
      <c r="C143" s="1252"/>
      <c r="D143" s="1252"/>
      <c r="E143" s="1252"/>
      <c r="F143" s="1252"/>
      <c r="G143" s="1252"/>
      <c r="H143" s="1252"/>
      <c r="I143" s="1252"/>
    </row>
    <row r="144" spans="1:10" ht="141.75" customHeight="1">
      <c r="A144" s="439" t="s">
        <v>372</v>
      </c>
      <c r="B144" s="1252" t="s">
        <v>330</v>
      </c>
      <c r="C144" s="1252"/>
      <c r="D144" s="1252"/>
      <c r="E144" s="1252"/>
      <c r="F144" s="1252"/>
      <c r="G144" s="1252"/>
      <c r="H144" s="1252"/>
      <c r="I144" s="1252"/>
    </row>
    <row r="145" spans="1:10" ht="22.5" customHeight="1">
      <c r="A145" s="437"/>
      <c r="B145" s="1252"/>
      <c r="C145" s="1252"/>
      <c r="D145" s="1252"/>
      <c r="E145" s="1252"/>
      <c r="F145" s="1252"/>
      <c r="G145" s="1252"/>
      <c r="H145" s="1252"/>
      <c r="I145" s="1252"/>
    </row>
    <row r="146" spans="1:10" ht="74.25" customHeight="1">
      <c r="A146" s="439" t="s">
        <v>373</v>
      </c>
      <c r="B146" s="1252" t="s">
        <v>331</v>
      </c>
      <c r="C146" s="1252"/>
      <c r="D146" s="1252"/>
      <c r="E146" s="1252"/>
      <c r="F146" s="1252"/>
      <c r="G146" s="1252"/>
      <c r="H146" s="1252"/>
      <c r="I146" s="1252"/>
    </row>
    <row r="147" spans="1:10" ht="21.75" customHeight="1">
      <c r="A147" s="432"/>
      <c r="B147" s="433"/>
      <c r="C147" s="433"/>
      <c r="D147" s="433"/>
      <c r="E147" s="433"/>
      <c r="F147" s="433"/>
      <c r="G147" s="433"/>
      <c r="H147" s="433"/>
      <c r="I147" s="434"/>
      <c r="J147" s="428"/>
    </row>
    <row r="148" spans="1:10" ht="15.95" customHeight="1">
      <c r="A148" s="433"/>
      <c r="B148" s="433"/>
      <c r="C148" s="433"/>
      <c r="D148" s="433"/>
      <c r="E148" s="433"/>
      <c r="F148" s="433"/>
      <c r="G148" s="433"/>
      <c r="H148" s="433"/>
      <c r="I148" s="442"/>
      <c r="J148" s="428"/>
    </row>
    <row r="149" spans="1:10" ht="162" customHeight="1">
      <c r="A149" s="439" t="s">
        <v>332</v>
      </c>
      <c r="B149" s="1252" t="s">
        <v>333</v>
      </c>
      <c r="C149" s="1252"/>
      <c r="D149" s="1252"/>
      <c r="E149" s="1252"/>
      <c r="F149" s="1252"/>
      <c r="G149" s="1252"/>
      <c r="H149" s="1252"/>
      <c r="I149" s="1252"/>
    </row>
    <row r="150" spans="1:10" ht="15.95" customHeight="1">
      <c r="A150" s="439"/>
      <c r="B150" s="1252"/>
      <c r="C150" s="1252"/>
      <c r="D150" s="1252"/>
      <c r="E150" s="1252"/>
      <c r="F150" s="1252"/>
      <c r="G150" s="1252"/>
      <c r="H150" s="1252"/>
      <c r="I150" s="1252"/>
    </row>
    <row r="151" spans="1:10" ht="90" customHeight="1">
      <c r="A151" s="439" t="s">
        <v>334</v>
      </c>
      <c r="B151" s="1252" t="s">
        <v>335</v>
      </c>
      <c r="C151" s="1252"/>
      <c r="D151" s="1252"/>
      <c r="E151" s="1252"/>
      <c r="F151" s="1252"/>
      <c r="G151" s="1252"/>
      <c r="H151" s="1252"/>
      <c r="I151" s="1252"/>
    </row>
    <row r="152" spans="1:10" ht="15.95" customHeight="1">
      <c r="A152" s="439"/>
      <c r="B152" s="426"/>
      <c r="C152" s="426"/>
      <c r="D152" s="426"/>
      <c r="E152" s="426"/>
      <c r="F152" s="426"/>
      <c r="G152" s="426"/>
      <c r="H152" s="426"/>
      <c r="I152" s="426"/>
    </row>
    <row r="153" spans="1:10" ht="111.75" customHeight="1">
      <c r="A153" s="439" t="s">
        <v>336</v>
      </c>
      <c r="B153" s="1252" t="s">
        <v>337</v>
      </c>
      <c r="C153" s="1252"/>
      <c r="D153" s="1252"/>
      <c r="E153" s="1252"/>
      <c r="F153" s="1252"/>
      <c r="G153" s="1252"/>
      <c r="H153" s="1252"/>
      <c r="I153" s="1252"/>
    </row>
    <row r="154" spans="1:10" ht="30" customHeight="1">
      <c r="A154" s="439"/>
      <c r="B154" s="436"/>
      <c r="C154" s="436"/>
      <c r="D154" s="436"/>
      <c r="E154" s="436"/>
      <c r="F154" s="436"/>
      <c r="G154" s="436"/>
      <c r="H154" s="436"/>
      <c r="I154" s="436"/>
    </row>
    <row r="155" spans="1:10" ht="28.5" customHeight="1">
      <c r="A155" s="439"/>
      <c r="B155" s="436"/>
      <c r="C155" s="436"/>
      <c r="D155" s="436"/>
      <c r="E155" s="436"/>
      <c r="F155" s="436"/>
      <c r="G155" s="436"/>
      <c r="H155" s="436"/>
      <c r="I155" s="436"/>
    </row>
    <row r="156" spans="1:10" ht="21" customHeight="1">
      <c r="A156" s="1247" t="s">
        <v>284</v>
      </c>
      <c r="B156" s="1247"/>
      <c r="C156" s="1247"/>
      <c r="D156" s="1247"/>
      <c r="E156" s="1231" t="s">
        <v>284</v>
      </c>
      <c r="F156" s="1231"/>
      <c r="G156" s="1231"/>
      <c r="H156" s="1231"/>
      <c r="I156" s="1231"/>
      <c r="J156" s="428"/>
    </row>
    <row r="157" spans="1:10" ht="33" customHeight="1">
      <c r="A157" s="1229" t="s">
        <v>285</v>
      </c>
      <c r="B157" s="1229"/>
      <c r="C157" s="1229"/>
      <c r="D157" s="1229"/>
      <c r="E157" s="1230" t="s">
        <v>286</v>
      </c>
      <c r="F157" s="1230"/>
      <c r="G157" s="1230"/>
      <c r="H157" s="1230"/>
      <c r="I157" s="1230"/>
      <c r="J157" s="428"/>
    </row>
    <row r="158" spans="1:10" ht="27" customHeight="1">
      <c r="A158" s="432" t="s">
        <v>262</v>
      </c>
      <c r="B158" s="433"/>
      <c r="C158" s="433"/>
      <c r="D158" s="433"/>
      <c r="E158" s="433"/>
      <c r="F158" s="433"/>
      <c r="G158" s="433"/>
      <c r="H158" s="433"/>
      <c r="I158" s="434" t="s">
        <v>338</v>
      </c>
      <c r="J158" s="428"/>
    </row>
    <row r="159" spans="1:10" ht="21" customHeight="1">
      <c r="A159" s="439" t="s">
        <v>339</v>
      </c>
      <c r="B159" s="1252" t="s">
        <v>340</v>
      </c>
      <c r="C159" s="1252"/>
      <c r="D159" s="1252"/>
      <c r="E159" s="1252"/>
      <c r="F159" s="1252"/>
      <c r="G159" s="1252"/>
      <c r="H159" s="1252"/>
      <c r="I159" s="1252"/>
    </row>
    <row r="160" spans="1:10" ht="30" customHeight="1">
      <c r="A160" s="439"/>
      <c r="B160" s="426"/>
      <c r="C160" s="426"/>
      <c r="D160" s="426"/>
      <c r="E160" s="426"/>
      <c r="F160" s="426"/>
      <c r="G160" s="426"/>
      <c r="H160" s="426"/>
      <c r="I160" s="426"/>
    </row>
    <row r="161" spans="1:10" ht="74.25" customHeight="1">
      <c r="A161" s="439" t="s">
        <v>341</v>
      </c>
      <c r="B161" s="1252" t="s">
        <v>342</v>
      </c>
      <c r="C161" s="1252"/>
      <c r="D161" s="1252"/>
      <c r="E161" s="1252"/>
      <c r="F161" s="1252"/>
      <c r="G161" s="1252"/>
      <c r="H161" s="1252"/>
      <c r="I161" s="1252"/>
    </row>
    <row r="162" spans="1:10" ht="13.5" customHeight="1">
      <c r="A162" s="437"/>
      <c r="B162" s="426"/>
      <c r="C162" s="426"/>
      <c r="D162" s="426"/>
      <c r="E162" s="426"/>
      <c r="F162" s="426"/>
      <c r="G162" s="426"/>
      <c r="H162" s="426"/>
      <c r="I162" s="426"/>
    </row>
    <row r="163" spans="1:10" ht="16.5">
      <c r="A163" s="1254" t="s">
        <v>343</v>
      </c>
      <c r="B163" s="1254"/>
      <c r="C163" s="1254"/>
      <c r="D163" s="1254"/>
      <c r="E163" s="1254"/>
      <c r="F163" s="1254"/>
      <c r="G163" s="1254"/>
      <c r="H163" s="1254"/>
      <c r="I163" s="1254"/>
    </row>
    <row r="164" spans="1:10" ht="30" customHeight="1">
      <c r="A164" s="437"/>
      <c r="B164" s="426"/>
      <c r="C164" s="426"/>
      <c r="D164" s="426"/>
      <c r="E164" s="426"/>
      <c r="F164" s="426"/>
      <c r="G164" s="426"/>
      <c r="H164" s="426"/>
      <c r="I164" s="426"/>
    </row>
    <row r="165" spans="1:10" ht="60" customHeight="1">
      <c r="A165" s="1252" t="s">
        <v>344</v>
      </c>
      <c r="B165" s="1252"/>
      <c r="C165" s="1252"/>
      <c r="D165" s="1252"/>
      <c r="E165" s="1252"/>
      <c r="F165" s="1252"/>
      <c r="G165" s="1252"/>
      <c r="H165" s="1252"/>
      <c r="I165" s="1252"/>
    </row>
    <row r="166" spans="1:10" ht="11.25" customHeight="1">
      <c r="A166" s="438"/>
      <c r="B166" s="426"/>
      <c r="C166" s="426"/>
      <c r="D166" s="426"/>
      <c r="E166" s="426"/>
      <c r="F166" s="426"/>
      <c r="G166" s="426"/>
      <c r="H166" s="426"/>
      <c r="I166" s="426"/>
    </row>
    <row r="167" spans="1:10" ht="27.75" customHeight="1">
      <c r="A167" s="1254" t="s">
        <v>345</v>
      </c>
      <c r="B167" s="1254"/>
      <c r="C167" s="1254"/>
      <c r="D167" s="1254"/>
      <c r="E167" s="1254"/>
      <c r="F167" s="1254"/>
      <c r="G167" s="1254"/>
      <c r="H167" s="1254"/>
      <c r="I167" s="1254"/>
    </row>
    <row r="168" spans="1:10" ht="12.75" customHeight="1">
      <c r="A168" s="437"/>
      <c r="B168" s="426"/>
      <c r="C168" s="426"/>
      <c r="D168" s="426"/>
      <c r="E168" s="426"/>
      <c r="F168" s="426"/>
      <c r="G168" s="426"/>
      <c r="H168" s="426"/>
      <c r="I168" s="426"/>
    </row>
    <row r="169" spans="1:10" ht="63.6" customHeight="1">
      <c r="A169" s="439" t="s">
        <v>369</v>
      </c>
      <c r="B169" s="1252" t="s">
        <v>346</v>
      </c>
      <c r="C169" s="1252"/>
      <c r="D169" s="1252"/>
      <c r="E169" s="1252"/>
      <c r="F169" s="1252"/>
      <c r="G169" s="1252"/>
      <c r="H169" s="1252"/>
      <c r="I169" s="1252"/>
    </row>
    <row r="170" spans="1:10" ht="22.9" hidden="1" customHeight="1">
      <c r="A170" s="440"/>
      <c r="B170" s="426"/>
      <c r="C170" s="426"/>
      <c r="D170" s="426"/>
      <c r="E170" s="426"/>
      <c r="F170" s="426"/>
      <c r="G170" s="426"/>
      <c r="H170" s="426"/>
      <c r="I170" s="426"/>
    </row>
    <row r="171" spans="1:10" ht="33.6" customHeight="1">
      <c r="A171" s="439" t="s">
        <v>370</v>
      </c>
      <c r="B171" s="1252" t="s">
        <v>347</v>
      </c>
      <c r="C171" s="1252"/>
      <c r="D171" s="1252"/>
      <c r="E171" s="1252"/>
      <c r="F171" s="1252"/>
      <c r="G171" s="1252"/>
      <c r="H171" s="1252"/>
      <c r="I171" s="1252"/>
    </row>
    <row r="172" spans="1:10" ht="21" hidden="1" customHeight="1">
      <c r="J172" s="428"/>
    </row>
    <row r="173" spans="1:10" ht="4.1500000000000004" customHeight="1">
      <c r="J173" s="428"/>
    </row>
    <row r="174" spans="1:10" ht="52.15" customHeight="1">
      <c r="A174" s="439" t="s">
        <v>371</v>
      </c>
      <c r="B174" s="1252" t="s">
        <v>348</v>
      </c>
      <c r="C174" s="1252"/>
      <c r="D174" s="1252"/>
      <c r="E174" s="1252"/>
      <c r="F174" s="1252"/>
      <c r="G174" s="1252"/>
      <c r="H174" s="1252"/>
      <c r="I174" s="1252"/>
    </row>
    <row r="175" spans="1:10" ht="19.899999999999999" hidden="1" customHeight="1">
      <c r="A175" s="439"/>
      <c r="B175" s="426"/>
      <c r="C175" s="426"/>
      <c r="D175" s="426"/>
      <c r="E175" s="426"/>
      <c r="F175" s="426"/>
      <c r="G175" s="426"/>
      <c r="H175" s="426"/>
      <c r="I175" s="426"/>
    </row>
    <row r="176" spans="1:10" ht="45" customHeight="1">
      <c r="A176" s="439" t="s">
        <v>372</v>
      </c>
      <c r="B176" s="1252" t="s">
        <v>349</v>
      </c>
      <c r="C176" s="1252"/>
      <c r="D176" s="1252"/>
      <c r="E176" s="1252"/>
      <c r="F176" s="1252"/>
      <c r="G176" s="1252"/>
      <c r="H176" s="1252"/>
      <c r="I176" s="1252"/>
    </row>
    <row r="177" spans="1:10" ht="10.9" customHeight="1">
      <c r="A177" s="439"/>
      <c r="B177" s="426"/>
      <c r="C177" s="426"/>
      <c r="D177" s="426"/>
      <c r="E177" s="426"/>
      <c r="F177" s="426"/>
      <c r="G177" s="426"/>
      <c r="H177" s="426"/>
      <c r="I177" s="426"/>
    </row>
    <row r="178" spans="1:10" ht="88.5" customHeight="1">
      <c r="A178" s="439" t="s">
        <v>373</v>
      </c>
      <c r="B178" s="1252" t="s">
        <v>350</v>
      </c>
      <c r="C178" s="1252"/>
      <c r="D178" s="1252"/>
      <c r="E178" s="1252"/>
      <c r="F178" s="1252"/>
      <c r="G178" s="1252"/>
      <c r="H178" s="1252"/>
      <c r="I178" s="1252"/>
    </row>
    <row r="179" spans="1:10" ht="18" customHeight="1">
      <c r="A179" s="439"/>
      <c r="B179" s="426"/>
      <c r="C179" s="426"/>
      <c r="D179" s="426"/>
      <c r="E179" s="426"/>
      <c r="F179" s="426"/>
      <c r="G179" s="426"/>
      <c r="H179" s="426"/>
      <c r="I179" s="426"/>
    </row>
    <row r="180" spans="1:10" ht="60.6" customHeight="1">
      <c r="A180" s="439" t="s">
        <v>210</v>
      </c>
      <c r="B180" s="1252" t="s">
        <v>351</v>
      </c>
      <c r="C180" s="1252"/>
      <c r="D180" s="1252"/>
      <c r="E180" s="1252"/>
      <c r="F180" s="1252"/>
      <c r="G180" s="1252"/>
      <c r="H180" s="1252"/>
      <c r="I180" s="1252"/>
    </row>
    <row r="181" spans="1:10" ht="10.9" hidden="1" customHeight="1">
      <c r="A181" s="439"/>
      <c r="B181" s="436"/>
      <c r="C181" s="436"/>
      <c r="D181" s="436"/>
      <c r="E181" s="436"/>
      <c r="F181" s="436"/>
      <c r="G181" s="436"/>
      <c r="H181" s="436"/>
      <c r="I181" s="436"/>
    </row>
    <row r="182" spans="1:10" ht="17.45" customHeight="1">
      <c r="A182" s="439"/>
      <c r="B182" s="436"/>
      <c r="C182" s="436"/>
      <c r="D182" s="436"/>
      <c r="E182" s="436"/>
      <c r="F182" s="436"/>
      <c r="G182" s="436"/>
      <c r="H182" s="436"/>
      <c r="I182" s="436"/>
    </row>
    <row r="183" spans="1:10" ht="21" customHeight="1">
      <c r="A183" s="1247" t="s">
        <v>284</v>
      </c>
      <c r="B183" s="1247"/>
      <c r="C183" s="1247"/>
      <c r="D183" s="1247"/>
      <c r="E183" s="1231" t="s">
        <v>284</v>
      </c>
      <c r="F183" s="1231"/>
      <c r="G183" s="1231"/>
      <c r="H183" s="1231"/>
      <c r="I183" s="1231"/>
      <c r="J183" s="428"/>
    </row>
    <row r="184" spans="1:10" ht="33" customHeight="1">
      <c r="A184" s="1229" t="s">
        <v>285</v>
      </c>
      <c r="B184" s="1229"/>
      <c r="C184" s="1229"/>
      <c r="D184" s="1229"/>
      <c r="E184" s="1230" t="s">
        <v>286</v>
      </c>
      <c r="F184" s="1230"/>
      <c r="G184" s="1230"/>
      <c r="H184" s="1230"/>
      <c r="I184" s="1230"/>
      <c r="J184" s="428"/>
    </row>
    <row r="185" spans="1:10" ht="22.5" customHeight="1">
      <c r="A185" s="432" t="s">
        <v>262</v>
      </c>
      <c r="B185" s="433"/>
      <c r="C185" s="433"/>
      <c r="D185" s="433"/>
      <c r="E185" s="433"/>
      <c r="F185" s="433"/>
      <c r="G185" s="433"/>
      <c r="H185" s="433"/>
      <c r="I185" s="434" t="s">
        <v>352</v>
      </c>
      <c r="J185" s="428"/>
    </row>
    <row r="186" spans="1:10" ht="53.25" customHeight="1">
      <c r="A186" s="439" t="s">
        <v>332</v>
      </c>
      <c r="B186" s="1252" t="s">
        <v>353</v>
      </c>
      <c r="C186" s="1252"/>
      <c r="D186" s="1252"/>
      <c r="E186" s="1252"/>
      <c r="F186" s="1252"/>
      <c r="G186" s="1252"/>
      <c r="H186" s="1252"/>
      <c r="I186" s="1252"/>
    </row>
    <row r="187" spans="1:10" ht="15.75">
      <c r="A187" s="437"/>
      <c r="B187" s="426"/>
      <c r="C187" s="426"/>
      <c r="D187" s="426"/>
      <c r="E187" s="426"/>
      <c r="F187" s="426"/>
      <c r="G187" s="426"/>
      <c r="H187" s="426"/>
      <c r="I187" s="426"/>
    </row>
    <row r="188" spans="1:10" ht="21.95" customHeight="1">
      <c r="A188" s="426"/>
      <c r="B188" s="431"/>
      <c r="C188" s="426"/>
      <c r="D188" s="426"/>
      <c r="E188" s="426"/>
      <c r="F188" s="431"/>
      <c r="G188" s="426"/>
      <c r="H188" s="426"/>
      <c r="I188" s="426"/>
    </row>
    <row r="189" spans="1:10" ht="21.95" customHeight="1">
      <c r="A189" s="426"/>
      <c r="B189" s="443" t="s">
        <v>354</v>
      </c>
      <c r="C189" s="443"/>
      <c r="D189" s="443"/>
      <c r="E189" s="443"/>
      <c r="F189" s="443" t="s">
        <v>354</v>
      </c>
      <c r="G189" s="443"/>
      <c r="H189" s="443"/>
      <c r="I189" s="443"/>
    </row>
    <row r="190" spans="1:10" ht="35.25" customHeight="1">
      <c r="A190" s="426"/>
      <c r="B190" s="1255" t="s">
        <v>285</v>
      </c>
      <c r="C190" s="1255"/>
      <c r="D190" s="1255"/>
      <c r="E190" s="1255"/>
      <c r="F190" s="1255" t="s">
        <v>286</v>
      </c>
      <c r="G190" s="1255"/>
      <c r="H190" s="1255"/>
      <c r="I190" s="1255"/>
    </row>
    <row r="191" spans="1:10" ht="21.95" customHeight="1">
      <c r="A191" s="426"/>
      <c r="B191" s="444"/>
      <c r="C191" s="437"/>
      <c r="D191" s="437"/>
      <c r="E191" s="437"/>
      <c r="F191" s="445"/>
      <c r="G191" s="445"/>
      <c r="H191" s="445"/>
      <c r="I191" s="445"/>
    </row>
    <row r="192" spans="1:10" ht="21.95" customHeight="1">
      <c r="A192" s="426"/>
      <c r="B192" s="1247" t="s">
        <v>355</v>
      </c>
      <c r="C192" s="1247"/>
      <c r="D192" s="1247"/>
      <c r="E192" s="1247"/>
      <c r="F192" s="1247" t="s">
        <v>355</v>
      </c>
      <c r="G192" s="1247"/>
      <c r="H192" s="1247"/>
      <c r="I192" s="1247"/>
    </row>
    <row r="193" spans="1:9" ht="21.95" customHeight="1">
      <c r="A193" s="426"/>
      <c r="B193" s="431"/>
      <c r="C193" s="437"/>
      <c r="D193" s="437"/>
      <c r="E193" s="437"/>
      <c r="F193" s="431"/>
      <c r="G193" s="437"/>
      <c r="H193" s="437"/>
      <c r="I193" s="437"/>
    </row>
    <row r="194" spans="1:9" ht="21.95" customHeight="1">
      <c r="A194" s="426"/>
      <c r="B194" s="431"/>
      <c r="C194" s="437"/>
      <c r="D194" s="437"/>
      <c r="E194" s="437"/>
      <c r="F194" s="431"/>
      <c r="G194" s="437"/>
      <c r="H194" s="437"/>
      <c r="I194" s="437"/>
    </row>
    <row r="195" spans="1:9" ht="21.95" customHeight="1">
      <c r="A195" s="426"/>
      <c r="B195" s="433" t="s">
        <v>356</v>
      </c>
      <c r="C195" s="446"/>
      <c r="D195" s="433"/>
      <c r="E195" s="433"/>
      <c r="F195" s="1246"/>
      <c r="G195" s="1246"/>
      <c r="H195" s="1246"/>
      <c r="I195" s="1246"/>
    </row>
    <row r="196" spans="1:9" ht="21.95" customHeight="1">
      <c r="A196" s="426"/>
      <c r="B196" s="433" t="s">
        <v>378</v>
      </c>
      <c r="C196" s="446"/>
      <c r="D196" s="433"/>
      <c r="E196" s="433"/>
      <c r="F196" s="433" t="s">
        <v>362</v>
      </c>
      <c r="G196" s="443"/>
      <c r="H196" s="443"/>
      <c r="I196" s="443"/>
    </row>
    <row r="197" spans="1:9" ht="21.95" customHeight="1">
      <c r="A197" s="426"/>
      <c r="B197" s="443"/>
      <c r="C197" s="437"/>
      <c r="D197" s="437"/>
      <c r="E197" s="437"/>
      <c r="F197" s="443"/>
      <c r="G197" s="437"/>
      <c r="H197" s="437"/>
      <c r="I197" s="437"/>
    </row>
    <row r="198" spans="1:9" ht="21.95" customHeight="1">
      <c r="A198" s="426"/>
      <c r="B198" s="1247" t="s">
        <v>357</v>
      </c>
      <c r="C198" s="1247"/>
      <c r="D198" s="1247"/>
      <c r="E198" s="1247"/>
      <c r="F198" s="1247" t="s">
        <v>357</v>
      </c>
      <c r="G198" s="1247"/>
      <c r="H198" s="1247"/>
      <c r="I198" s="1247"/>
    </row>
    <row r="199" spans="1:9" ht="21.95" customHeight="1">
      <c r="A199" s="426"/>
      <c r="B199" s="433" t="s">
        <v>356</v>
      </c>
      <c r="C199" s="433"/>
      <c r="D199" s="433"/>
      <c r="E199" s="433"/>
      <c r="F199" s="433" t="s">
        <v>356</v>
      </c>
      <c r="G199" s="443"/>
      <c r="H199" s="443"/>
      <c r="I199" s="443"/>
    </row>
    <row r="200" spans="1:9" ht="21.95" customHeight="1">
      <c r="A200" s="426"/>
      <c r="B200" s="433" t="s">
        <v>378</v>
      </c>
      <c r="C200" s="433"/>
      <c r="D200" s="433"/>
      <c r="E200" s="433"/>
      <c r="F200" s="433" t="s">
        <v>378</v>
      </c>
      <c r="G200" s="426"/>
      <c r="H200" s="426"/>
      <c r="I200" s="426"/>
    </row>
    <row r="201" spans="1:9" ht="21.95" customHeight="1">
      <c r="A201" s="426"/>
      <c r="B201" s="426"/>
      <c r="C201" s="426"/>
      <c r="D201" s="426"/>
      <c r="E201" s="426"/>
      <c r="F201" s="426"/>
      <c r="G201" s="426"/>
      <c r="H201" s="426"/>
      <c r="I201" s="426"/>
    </row>
    <row r="202" spans="1:9" ht="21.95" customHeight="1">
      <c r="A202" s="426"/>
      <c r="B202" s="1247" t="s">
        <v>357</v>
      </c>
      <c r="C202" s="1247"/>
      <c r="D202" s="1247"/>
      <c r="E202" s="1247"/>
      <c r="F202" s="1247" t="s">
        <v>357</v>
      </c>
      <c r="G202" s="1247"/>
      <c r="H202" s="1247"/>
      <c r="I202" s="1247"/>
    </row>
    <row r="203" spans="1:9" ht="21.95" customHeight="1">
      <c r="A203" s="426"/>
      <c r="B203" s="433" t="s">
        <v>356</v>
      </c>
      <c r="C203" s="433"/>
      <c r="D203" s="433"/>
      <c r="E203" s="433"/>
      <c r="F203" s="433" t="s">
        <v>356</v>
      </c>
      <c r="G203" s="443"/>
      <c r="H203" s="443"/>
      <c r="I203" s="443"/>
    </row>
    <row r="204" spans="1:9" ht="21.95" customHeight="1">
      <c r="A204" s="426"/>
      <c r="B204" s="433" t="s">
        <v>378</v>
      </c>
      <c r="C204" s="433"/>
      <c r="D204" s="433"/>
      <c r="E204" s="433"/>
      <c r="F204" s="433" t="s">
        <v>378</v>
      </c>
      <c r="G204" s="426"/>
      <c r="H204" s="426"/>
      <c r="I204" s="426"/>
    </row>
    <row r="205" spans="1:9" ht="21.95" customHeight="1">
      <c r="A205" s="426"/>
      <c r="B205" s="433"/>
      <c r="C205" s="433"/>
      <c r="D205" s="433"/>
      <c r="E205" s="433"/>
      <c r="F205" s="433"/>
      <c r="G205" s="426"/>
      <c r="H205" s="426"/>
      <c r="I205" s="426"/>
    </row>
    <row r="206" spans="1:9" ht="21.95" customHeight="1">
      <c r="A206" s="426"/>
      <c r="B206" s="433"/>
      <c r="C206" s="433"/>
      <c r="D206" s="433"/>
      <c r="E206" s="433"/>
      <c r="F206" s="433"/>
      <c r="G206" s="426"/>
      <c r="H206" s="426"/>
      <c r="I206" s="426"/>
    </row>
    <row r="207" spans="1:9" ht="21.95" customHeight="1">
      <c r="A207" s="426"/>
      <c r="B207" s="433"/>
      <c r="C207" s="433"/>
      <c r="D207" s="433"/>
      <c r="E207" s="433"/>
      <c r="F207" s="433"/>
      <c r="G207" s="426"/>
      <c r="H207" s="426"/>
      <c r="I207" s="426"/>
    </row>
    <row r="208" spans="1:9" ht="21.95" customHeight="1">
      <c r="A208" s="426"/>
      <c r="B208" s="433"/>
      <c r="C208" s="433"/>
      <c r="D208" s="433"/>
      <c r="E208" s="433"/>
      <c r="F208" s="433"/>
      <c r="G208" s="426"/>
      <c r="H208" s="426"/>
      <c r="I208" s="426"/>
    </row>
    <row r="209" spans="1:9" ht="21.95" customHeight="1">
      <c r="A209" s="426"/>
      <c r="B209" s="433"/>
      <c r="C209" s="433"/>
      <c r="D209" s="433"/>
      <c r="E209" s="433"/>
      <c r="F209" s="433"/>
      <c r="G209" s="426"/>
      <c r="H209" s="426"/>
      <c r="I209" s="426"/>
    </row>
    <row r="210" spans="1:9" ht="21.95" customHeight="1">
      <c r="A210" s="426"/>
      <c r="B210" s="433"/>
      <c r="C210" s="433"/>
      <c r="D210" s="433"/>
      <c r="E210" s="433"/>
      <c r="F210" s="433"/>
      <c r="G210" s="426"/>
      <c r="H210" s="426"/>
      <c r="I210" s="426"/>
    </row>
    <row r="211" spans="1:9" ht="21.95" customHeight="1">
      <c r="A211" s="426"/>
      <c r="B211" s="433"/>
      <c r="C211" s="433"/>
      <c r="D211" s="433"/>
      <c r="E211" s="433"/>
      <c r="F211" s="433"/>
      <c r="G211" s="426"/>
      <c r="H211" s="426"/>
      <c r="I211" s="426"/>
    </row>
    <row r="212" spans="1:9" ht="21.95" customHeight="1">
      <c r="A212" s="426"/>
      <c r="B212" s="433"/>
      <c r="C212" s="433"/>
      <c r="D212" s="433"/>
      <c r="E212" s="433"/>
      <c r="F212" s="433"/>
      <c r="G212" s="426"/>
      <c r="H212" s="426"/>
      <c r="I212" s="426"/>
    </row>
    <row r="213" spans="1:9" ht="21.95" customHeight="1">
      <c r="A213" s="426"/>
      <c r="B213" s="433"/>
      <c r="C213" s="433"/>
      <c r="D213" s="433"/>
      <c r="E213" s="433"/>
      <c r="F213" s="433"/>
      <c r="G213" s="426"/>
      <c r="H213" s="426"/>
      <c r="I213" s="426"/>
    </row>
    <row r="214" spans="1:9" ht="21.95" customHeight="1">
      <c r="A214" s="426"/>
      <c r="B214" s="433"/>
      <c r="C214" s="433"/>
      <c r="D214" s="433"/>
      <c r="E214" s="433"/>
      <c r="F214" s="433"/>
      <c r="G214" s="426"/>
      <c r="H214" s="426"/>
      <c r="I214" s="426"/>
    </row>
    <row r="215" spans="1:9" ht="21.6" customHeight="1">
      <c r="A215" s="426"/>
      <c r="B215" s="433"/>
      <c r="C215" s="433"/>
      <c r="D215" s="433"/>
      <c r="E215" s="433"/>
      <c r="F215" s="433"/>
      <c r="G215" s="426"/>
      <c r="H215" s="426"/>
      <c r="I215" s="426"/>
    </row>
    <row r="216" spans="1:9" ht="21.6" hidden="1" customHeight="1">
      <c r="A216" s="426"/>
      <c r="B216" s="433"/>
      <c r="C216" s="433"/>
      <c r="D216" s="433"/>
      <c r="E216" s="433"/>
      <c r="F216" s="433"/>
      <c r="G216" s="426"/>
      <c r="H216" s="426"/>
      <c r="I216" s="426"/>
    </row>
    <row r="217" spans="1:9" ht="21.6" hidden="1" customHeight="1">
      <c r="A217" s="426"/>
      <c r="B217" s="433"/>
      <c r="C217" s="433"/>
      <c r="D217" s="433"/>
      <c r="E217" s="433"/>
      <c r="F217" s="433"/>
      <c r="G217" s="426"/>
      <c r="H217" s="426"/>
      <c r="I217" s="426"/>
    </row>
    <row r="218" spans="1:9" ht="18.600000000000001" hidden="1" customHeight="1">
      <c r="A218" s="426"/>
      <c r="B218" s="433"/>
      <c r="C218" s="433"/>
      <c r="D218" s="433"/>
      <c r="E218" s="433"/>
      <c r="F218" s="433"/>
      <c r="G218" s="426"/>
      <c r="H218" s="426"/>
      <c r="I218" s="426"/>
    </row>
    <row r="219" spans="1:9" ht="21.6" hidden="1" customHeight="1">
      <c r="A219" s="426"/>
      <c r="B219" s="433"/>
      <c r="C219" s="433"/>
      <c r="D219" s="433"/>
      <c r="E219" s="433"/>
      <c r="F219" s="433"/>
      <c r="G219" s="426"/>
      <c r="H219" s="426"/>
      <c r="I219" s="426"/>
    </row>
    <row r="220" spans="1:9" ht="21.6" hidden="1" customHeight="1">
      <c r="A220" s="426"/>
      <c r="B220" s="433"/>
      <c r="C220" s="433"/>
      <c r="D220" s="433"/>
      <c r="E220" s="433"/>
      <c r="F220" s="433"/>
      <c r="G220" s="426"/>
      <c r="H220" s="426"/>
      <c r="I220" s="426"/>
    </row>
    <row r="221" spans="1:9" ht="21.95" customHeight="1">
      <c r="A221" s="426"/>
      <c r="B221" s="433"/>
      <c r="C221" s="433"/>
      <c r="D221" s="433"/>
      <c r="E221" s="433"/>
      <c r="F221" s="433"/>
      <c r="G221" s="426"/>
      <c r="H221" s="426"/>
      <c r="I221" s="426"/>
    </row>
    <row r="222" spans="1:9" ht="21.95" customHeight="1">
      <c r="A222" s="426"/>
      <c r="B222" s="433"/>
      <c r="C222" s="433"/>
      <c r="D222" s="433"/>
      <c r="E222" s="433"/>
      <c r="F222" s="433"/>
      <c r="G222" s="426"/>
      <c r="H222" s="426"/>
      <c r="I222" s="426"/>
    </row>
    <row r="223" spans="1:9" ht="21.95" customHeight="1">
      <c r="A223" s="447"/>
      <c r="B223" s="448"/>
      <c r="C223" s="448"/>
      <c r="D223" s="448"/>
      <c r="E223" s="448"/>
      <c r="F223" s="448"/>
      <c r="G223" s="447"/>
      <c r="H223" s="447"/>
      <c r="I223" s="447"/>
    </row>
    <row r="224" spans="1:9" ht="21.95" customHeight="1">
      <c r="A224" s="432" t="s">
        <v>262</v>
      </c>
      <c r="B224" s="433"/>
      <c r="C224" s="433"/>
      <c r="D224" s="433"/>
      <c r="E224" s="433"/>
      <c r="F224" s="433"/>
      <c r="G224" s="433"/>
      <c r="H224" s="433"/>
      <c r="I224" s="434" t="s">
        <v>358</v>
      </c>
    </row>
    <row r="225" spans="1:10" ht="21.95" customHeight="1">
      <c r="A225" s="426"/>
      <c r="B225" s="433"/>
      <c r="C225" s="433"/>
      <c r="D225" s="433"/>
      <c r="E225" s="433"/>
      <c r="F225" s="433"/>
      <c r="G225" s="426"/>
      <c r="H225" s="426"/>
      <c r="I225" s="426"/>
    </row>
    <row r="226" spans="1:10" ht="21.95" customHeight="1">
      <c r="A226" s="426"/>
      <c r="B226" s="433"/>
      <c r="C226" s="433"/>
      <c r="D226" s="433"/>
      <c r="E226" s="433"/>
      <c r="F226" s="433"/>
      <c r="G226" s="426"/>
      <c r="H226" s="426"/>
      <c r="I226" s="426"/>
    </row>
    <row r="227" spans="1:10" ht="21.95" customHeight="1">
      <c r="A227" s="426"/>
      <c r="B227" s="433"/>
      <c r="C227" s="433"/>
      <c r="D227" s="433"/>
      <c r="E227" s="433"/>
      <c r="F227" s="433"/>
      <c r="G227" s="426"/>
      <c r="H227" s="426"/>
      <c r="I227" s="426"/>
    </row>
    <row r="228" spans="1:10" ht="21.95" customHeight="1">
      <c r="A228" s="426"/>
      <c r="B228" s="433"/>
      <c r="C228" s="433"/>
      <c r="D228" s="433"/>
      <c r="E228" s="433"/>
      <c r="F228" s="433"/>
      <c r="G228" s="426"/>
      <c r="H228" s="426"/>
      <c r="I228" s="426"/>
    </row>
    <row r="229" spans="1:10" ht="21.95" customHeight="1">
      <c r="A229" s="426"/>
      <c r="B229" s="433"/>
      <c r="C229" s="433"/>
      <c r="D229" s="433"/>
      <c r="E229" s="433"/>
      <c r="F229" s="433"/>
      <c r="G229" s="426"/>
      <c r="H229" s="426"/>
      <c r="I229" s="426"/>
    </row>
    <row r="230" spans="1:10" ht="21.95" customHeight="1">
      <c r="A230" s="426"/>
      <c r="B230" s="433"/>
      <c r="C230" s="433"/>
      <c r="D230" s="433"/>
      <c r="E230" s="433"/>
      <c r="F230" s="433"/>
      <c r="G230" s="426"/>
      <c r="H230" s="426"/>
      <c r="I230" s="426"/>
    </row>
    <row r="231" spans="1:10" ht="21.95" customHeight="1">
      <c r="A231" s="426"/>
      <c r="B231" s="433"/>
      <c r="C231" s="433"/>
      <c r="D231" s="433"/>
      <c r="E231" s="433"/>
      <c r="F231" s="433"/>
      <c r="G231" s="426"/>
      <c r="H231" s="426"/>
      <c r="I231" s="426"/>
    </row>
    <row r="232" spans="1:10" ht="21.95" customHeight="1">
      <c r="A232" s="426"/>
      <c r="B232" s="433"/>
      <c r="C232" s="433"/>
      <c r="D232" s="433"/>
      <c r="E232" s="433"/>
      <c r="F232" s="433"/>
      <c r="G232" s="426"/>
      <c r="H232" s="426"/>
      <c r="I232" s="426"/>
    </row>
    <row r="233" spans="1:10" ht="21.95" customHeight="1">
      <c r="A233" s="426"/>
      <c r="B233" s="433"/>
      <c r="C233" s="433"/>
      <c r="D233" s="433"/>
      <c r="E233" s="433"/>
      <c r="F233" s="433"/>
      <c r="G233" s="426"/>
      <c r="H233" s="426"/>
      <c r="I233" s="426"/>
    </row>
    <row r="234" spans="1:10" ht="21.95" customHeight="1">
      <c r="A234" s="426"/>
      <c r="B234" s="433"/>
      <c r="C234" s="433"/>
      <c r="D234" s="433"/>
      <c r="E234" s="433"/>
      <c r="F234" s="433"/>
      <c r="G234" s="426"/>
      <c r="H234" s="426"/>
      <c r="I234" s="426"/>
    </row>
    <row r="235" spans="1:10" ht="21.95" customHeight="1">
      <c r="A235" s="426"/>
      <c r="B235" s="433"/>
      <c r="C235" s="433"/>
      <c r="D235" s="433"/>
      <c r="E235" s="433"/>
      <c r="F235" s="433"/>
      <c r="G235" s="426"/>
      <c r="H235" s="426"/>
      <c r="I235" s="426"/>
    </row>
    <row r="236" spans="1:10" ht="21.95" customHeight="1">
      <c r="A236" s="426"/>
      <c r="B236" s="433"/>
      <c r="C236" s="433"/>
      <c r="D236" s="433"/>
      <c r="E236" s="433"/>
      <c r="F236" s="433"/>
      <c r="G236" s="426"/>
      <c r="H236" s="426"/>
      <c r="I236" s="426"/>
    </row>
    <row r="237" spans="1:10" ht="15.75">
      <c r="A237" s="426"/>
      <c r="B237" s="426"/>
      <c r="C237" s="426"/>
      <c r="D237" s="426"/>
      <c r="E237" s="426"/>
      <c r="F237" s="426"/>
      <c r="G237" s="426"/>
      <c r="H237" s="426"/>
      <c r="I237" s="426"/>
    </row>
    <row r="238" spans="1:10">
      <c r="J238" s="428"/>
    </row>
    <row r="239" spans="1:10" ht="15.75">
      <c r="A239" s="426"/>
      <c r="B239" s="426"/>
      <c r="C239" s="426"/>
      <c r="D239" s="426"/>
      <c r="E239" s="426"/>
      <c r="F239" s="426"/>
      <c r="G239" s="426"/>
      <c r="H239" s="426"/>
      <c r="I239" s="426"/>
    </row>
    <row r="240" spans="1:10" ht="15.75">
      <c r="A240" s="426"/>
      <c r="B240" s="426"/>
      <c r="C240" s="426"/>
      <c r="D240" s="426"/>
      <c r="E240" s="426"/>
      <c r="F240" s="426"/>
      <c r="G240" s="426"/>
      <c r="H240" s="426"/>
      <c r="I240" s="426"/>
    </row>
    <row r="241" spans="1:9" ht="15.75">
      <c r="A241" s="426"/>
      <c r="B241" s="426"/>
      <c r="C241" s="426"/>
      <c r="D241" s="426"/>
      <c r="E241" s="426"/>
      <c r="F241" s="426"/>
      <c r="G241" s="426"/>
      <c r="H241" s="426"/>
      <c r="I241" s="426"/>
    </row>
    <row r="242" spans="1:9" ht="15.75">
      <c r="A242" s="426"/>
      <c r="B242" s="426"/>
      <c r="C242" s="426"/>
      <c r="D242" s="426"/>
      <c r="E242" s="426"/>
      <c r="F242" s="426"/>
      <c r="G242" s="426"/>
      <c r="H242" s="426"/>
      <c r="I242" s="426"/>
    </row>
    <row r="243" spans="1:9" ht="15.75">
      <c r="A243" s="426"/>
      <c r="B243" s="426"/>
      <c r="C243" s="426"/>
      <c r="D243" s="426"/>
      <c r="E243" s="426"/>
      <c r="F243" s="426"/>
      <c r="G243" s="426"/>
      <c r="H243" s="426"/>
      <c r="I243" s="426"/>
    </row>
    <row r="244" spans="1:9" ht="15.75">
      <c r="A244" s="426"/>
      <c r="B244" s="426"/>
      <c r="C244" s="426"/>
      <c r="D244" s="426"/>
      <c r="E244" s="426"/>
      <c r="F244" s="426"/>
      <c r="G244" s="426"/>
      <c r="H244" s="426"/>
      <c r="I244" s="426"/>
    </row>
    <row r="245" spans="1:9" ht="15.75">
      <c r="A245" s="426"/>
      <c r="B245" s="426"/>
      <c r="C245" s="426"/>
      <c r="D245" s="426"/>
      <c r="E245" s="426"/>
      <c r="F245" s="426"/>
      <c r="G245" s="426"/>
      <c r="H245" s="426"/>
      <c r="I245" s="426"/>
    </row>
    <row r="246" spans="1:9" ht="15.75">
      <c r="A246" s="426"/>
      <c r="B246" s="426"/>
      <c r="C246" s="426"/>
      <c r="D246" s="426"/>
      <c r="E246" s="426"/>
      <c r="F246" s="426"/>
      <c r="G246" s="426"/>
      <c r="H246" s="426"/>
      <c r="I246" s="426"/>
    </row>
    <row r="247" spans="1:9" ht="15.75">
      <c r="A247" s="426"/>
      <c r="B247" s="426"/>
      <c r="C247" s="426"/>
      <c r="D247" s="426"/>
      <c r="E247" s="426"/>
      <c r="F247" s="426"/>
      <c r="G247" s="426"/>
      <c r="H247" s="426"/>
      <c r="I247" s="426"/>
    </row>
    <row r="248" spans="1:9" ht="15.75">
      <c r="A248" s="426"/>
      <c r="B248" s="426"/>
      <c r="C248" s="426"/>
      <c r="D248" s="426"/>
      <c r="E248" s="426"/>
      <c r="F248" s="426"/>
      <c r="G248" s="426"/>
      <c r="H248" s="426"/>
      <c r="I248" s="426"/>
    </row>
    <row r="249" spans="1:9" ht="15.75">
      <c r="A249" s="426"/>
      <c r="B249" s="426"/>
      <c r="C249" s="426"/>
      <c r="D249" s="426"/>
      <c r="E249" s="426"/>
      <c r="F249" s="426"/>
      <c r="G249" s="426"/>
      <c r="H249" s="426"/>
      <c r="I249" s="426"/>
    </row>
    <row r="250" spans="1:9" ht="15.75">
      <c r="A250" s="426"/>
      <c r="B250" s="426"/>
      <c r="C250" s="426"/>
      <c r="D250" s="426"/>
      <c r="E250" s="426"/>
      <c r="F250" s="426"/>
      <c r="G250" s="426"/>
      <c r="H250" s="426"/>
      <c r="I250" s="426"/>
    </row>
    <row r="251" spans="1:9" ht="15.75">
      <c r="A251" s="426"/>
      <c r="B251" s="426"/>
      <c r="C251" s="426"/>
      <c r="D251" s="426"/>
      <c r="E251" s="426"/>
      <c r="F251" s="426"/>
      <c r="G251" s="426"/>
      <c r="H251" s="426"/>
      <c r="I251" s="426"/>
    </row>
  </sheetData>
  <sheetProtection password="8242" sheet="1" formatColumns="0" formatRows="0" selectLockedCells="1"/>
  <customSheetViews>
    <customSheetView guid="{16EB3259-CB25-4CA6-A644-245DE7F09BB0}" showPageBreaks="1" showGridLines="0" zeroValues="0" printArea="1" hiddenRows="1" hiddenColumns="1" state="hidden"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1DE743AE-9217-47B8-A73B-96738DA30E2C}" showPageBreaks="1" showGridLines="0" zeroValues="0" printArea="1" hiddenRows="1" hiddenColumns="1" state="hidden"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F0885BF5-178F-41B6-9611-A7BB675B299A}" showPageBreaks="1" showGridLines="0" zeroValues="0" printArea="1" hiddenRows="1" hiddenColumns="1"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5DC8ED3C-E653-4387-97C3-43EF0A70C2EF}" showPageBreaks="1" showGridLines="0" zeroValues="0" printArea="1" hiddenRows="1" hiddenColumns="1" view="pageBreakPreview" topLeftCell="A40">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6"/>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7"/>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8"/>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9"/>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0"/>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4"/>
      <headerFooter alignWithMargins="0"/>
    </customSheetView>
  </customSheetViews>
  <mergeCells count="118">
    <mergeCell ref="E184:I184"/>
    <mergeCell ref="B186:I186"/>
    <mergeCell ref="B202:E202"/>
    <mergeCell ref="F202:I202"/>
    <mergeCell ref="B192:E192"/>
    <mergeCell ref="F192:I192"/>
    <mergeCell ref="E183:I183"/>
    <mergeCell ref="A184:D184"/>
    <mergeCell ref="B190:E190"/>
    <mergeCell ref="F190:I190"/>
    <mergeCell ref="F195:I195"/>
    <mergeCell ref="B198:E198"/>
    <mergeCell ref="F198:I198"/>
    <mergeCell ref="B146:I146"/>
    <mergeCell ref="B149:I149"/>
    <mergeCell ref="E157:I157"/>
    <mergeCell ref="B171:I171"/>
    <mergeCell ref="B174:I174"/>
    <mergeCell ref="B161:I161"/>
    <mergeCell ref="B176:I176"/>
    <mergeCell ref="B180:I180"/>
    <mergeCell ref="A183:D183"/>
    <mergeCell ref="B143:I143"/>
    <mergeCell ref="A106:I106"/>
    <mergeCell ref="B108:I108"/>
    <mergeCell ref="B110:I110"/>
    <mergeCell ref="E118:I118"/>
    <mergeCell ref="B120:I120"/>
    <mergeCell ref="B178:I178"/>
    <mergeCell ref="B150:I150"/>
    <mergeCell ref="B151:I151"/>
    <mergeCell ref="B153:I153"/>
    <mergeCell ref="A156:D156"/>
    <mergeCell ref="E156:I156"/>
    <mergeCell ref="A122:I122"/>
    <mergeCell ref="B124:I124"/>
    <mergeCell ref="B126:I126"/>
    <mergeCell ref="A165:I165"/>
    <mergeCell ref="A167:I167"/>
    <mergeCell ref="B169:I169"/>
    <mergeCell ref="A157:D157"/>
    <mergeCell ref="B159:I159"/>
    <mergeCell ref="A163:I163"/>
    <mergeCell ref="B136:I136"/>
    <mergeCell ref="B144:I144"/>
    <mergeCell ref="B145:I145"/>
    <mergeCell ref="B104:I104"/>
    <mergeCell ref="E140:I140"/>
    <mergeCell ref="B142:I142"/>
    <mergeCell ref="A130:I130"/>
    <mergeCell ref="A132:I132"/>
    <mergeCell ref="B134:I134"/>
    <mergeCell ref="B135:I135"/>
    <mergeCell ref="A128:I128"/>
    <mergeCell ref="A117:D117"/>
    <mergeCell ref="E117:I117"/>
    <mergeCell ref="A139:D139"/>
    <mergeCell ref="E139:I139"/>
    <mergeCell ref="A118:D118"/>
    <mergeCell ref="A112:I112"/>
    <mergeCell ref="B114:I114"/>
    <mergeCell ref="A140:D140"/>
    <mergeCell ref="C81:I81"/>
    <mergeCell ref="C83:I83"/>
    <mergeCell ref="C85:I85"/>
    <mergeCell ref="A98:I98"/>
    <mergeCell ref="B99:I99"/>
    <mergeCell ref="B100:I100"/>
    <mergeCell ref="B102:I102"/>
    <mergeCell ref="A95:D95"/>
    <mergeCell ref="E95:I95"/>
    <mergeCell ref="A80:I80"/>
    <mergeCell ref="A96:D96"/>
    <mergeCell ref="E96:I96"/>
    <mergeCell ref="C91:I91"/>
    <mergeCell ref="B93:I93"/>
    <mergeCell ref="C87:I87"/>
    <mergeCell ref="C89:I89"/>
    <mergeCell ref="A49:I49"/>
    <mergeCell ref="A52:D52"/>
    <mergeCell ref="E52:I52"/>
    <mergeCell ref="A53:D53"/>
    <mergeCell ref="E53:I53"/>
    <mergeCell ref="A55:I55"/>
    <mergeCell ref="A57:I57"/>
    <mergeCell ref="A59:I59"/>
    <mergeCell ref="A61:I61"/>
    <mergeCell ref="B63:I63"/>
    <mergeCell ref="C65:I65"/>
    <mergeCell ref="C67:I67"/>
    <mergeCell ref="C69:I69"/>
    <mergeCell ref="B71:I71"/>
    <mergeCell ref="A73:I73"/>
    <mergeCell ref="B75:I75"/>
    <mergeCell ref="A77:D77"/>
    <mergeCell ref="A78:D78"/>
    <mergeCell ref="E78:I78"/>
    <mergeCell ref="E77:I7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s>
  <phoneticPr fontId="26" type="noConversion"/>
  <printOptions horizontalCentered="1"/>
  <pageMargins left="0.59" right="0.42" top="0.52" bottom="0.32" header="0.27" footer="0.21"/>
  <pageSetup paperSize="9" scale="85" orientation="portrait" r:id="rId15"/>
  <headerFooter alignWithMargins="0"/>
  <rowBreaks count="7" manualBreakCount="7">
    <brk id="54" max="8" man="1"/>
    <brk id="79" max="8" man="1"/>
    <brk id="97" max="8" man="1"/>
    <brk id="119" max="8" man="1"/>
    <brk id="141" max="8" man="1"/>
    <brk id="158" max="8" man="1"/>
    <brk id="185" max="8" man="1"/>
  </rowBreaks>
  <drawing r:id="rId16"/>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8"/>
  <dimension ref="A1:AB91"/>
  <sheetViews>
    <sheetView showGridLines="0" showZeros="0" view="pageBreakPreview" zoomScaleSheetLayoutView="100" workbookViewId="0">
      <selection activeCell="E17" sqref="E17"/>
    </sheetView>
  </sheetViews>
  <sheetFormatPr defaultRowHeight="14.25"/>
  <cols>
    <col min="1" max="1" width="10.625" style="306" customWidth="1"/>
    <col min="2" max="2" width="18" style="212" customWidth="1"/>
    <col min="3" max="3" width="10" style="212" customWidth="1"/>
    <col min="4" max="4" width="20.25" style="212" customWidth="1"/>
    <col min="5" max="5" width="38.5" style="212" customWidth="1"/>
    <col min="6" max="6" width="8" style="213" hidden="1" customWidth="1"/>
    <col min="7" max="16384" width="9" style="213"/>
  </cols>
  <sheetData>
    <row r="1" spans="1:5" ht="22.5" customHeight="1">
      <c r="A1" s="669" t="str">
        <f>Basic!B5</f>
        <v>RFx No. 5002003564</v>
      </c>
      <c r="B1" s="256"/>
      <c r="C1" s="256"/>
      <c r="D1" s="256"/>
      <c r="E1" s="211" t="s">
        <v>58</v>
      </c>
    </row>
    <row r="2" spans="1:5" ht="84" customHeight="1">
      <c r="A2" s="1148" t="str">
        <f>Basic!B1</f>
        <v>Replacement of existing fire fighting pipe lines (Supply, Installation, Testing and Commissioning of Fire Fighting system) along with associated civil work at 765 kV GIS Kanpur Substation</v>
      </c>
      <c r="B2" s="1148"/>
      <c r="C2" s="1148"/>
      <c r="D2" s="1148"/>
      <c r="E2" s="1148"/>
    </row>
    <row r="3" spans="1:5" ht="33" customHeight="1">
      <c r="A3" s="1270" t="s">
        <v>823</v>
      </c>
      <c r="B3" s="1270"/>
      <c r="C3" s="1270"/>
      <c r="D3" s="1270"/>
      <c r="E3" s="1270"/>
    </row>
    <row r="4" spans="1:5" ht="12" customHeight="1"/>
    <row r="5" spans="1:5" ht="20.100000000000001" customHeight="1">
      <c r="A5" s="215" t="str">
        <f>'[9]Attach 3 (JV)'!A5</f>
        <v>Bidder’s Name and Address (Sole Bidder) :</v>
      </c>
      <c r="E5" s="220" t="str">
        <f>'[9]Attach 3 (JV)'!F5</f>
        <v>To:</v>
      </c>
    </row>
    <row r="6" spans="1:5" ht="20.25" customHeight="1">
      <c r="A6" s="1150" t="str">
        <f>'[9]Attach 3 (JV)'!A6:E6</f>
        <v/>
      </c>
      <c r="B6" s="1150"/>
      <c r="C6" s="1150"/>
      <c r="D6" s="1150"/>
      <c r="E6" s="220" t="s">
        <v>804</v>
      </c>
    </row>
    <row r="7" spans="1:5" ht="15">
      <c r="A7" s="670" t="s">
        <v>547</v>
      </c>
      <c r="B7" s="1156" t="str">
        <f>'[9]Attach 3 (JV)'!B7:E7</f>
        <v/>
      </c>
      <c r="C7" s="1156"/>
      <c r="D7" s="1156"/>
      <c r="E7" s="220" t="s">
        <v>550</v>
      </c>
    </row>
    <row r="8" spans="1:5" ht="15">
      <c r="A8" s="670" t="s">
        <v>549</v>
      </c>
      <c r="B8" s="1156" t="str">
        <f>'[9]Attach 3 (JV)'!B8:E8</f>
        <v/>
      </c>
      <c r="C8" s="1156"/>
      <c r="D8" s="1156"/>
      <c r="E8" s="220" t="s">
        <v>916</v>
      </c>
    </row>
    <row r="9" spans="1:5" ht="15">
      <c r="B9" s="1156" t="str">
        <f>'[9]Attach 3 (JV)'!B9:E9</f>
        <v/>
      </c>
      <c r="C9" s="1156"/>
      <c r="D9" s="1156"/>
      <c r="E9" s="220" t="s">
        <v>914</v>
      </c>
    </row>
    <row r="10" spans="1:5" ht="15">
      <c r="B10" s="1154" t="str">
        <f>'[9]Attach 13'!B12:D12</f>
        <v/>
      </c>
      <c r="C10" s="1154"/>
      <c r="D10" s="1154"/>
      <c r="E10" s="668" t="s">
        <v>915</v>
      </c>
    </row>
    <row r="11" spans="1:5" ht="12" customHeight="1">
      <c r="B11" s="208"/>
      <c r="C11" s="208"/>
      <c r="D11" s="208"/>
    </row>
    <row r="12" spans="1:5" ht="20.100000000000001" customHeight="1">
      <c r="A12" s="306" t="s">
        <v>0</v>
      </c>
    </row>
    <row r="13" spans="1:5" ht="15" customHeight="1">
      <c r="A13" s="673"/>
      <c r="B13" s="278"/>
      <c r="C13" s="278"/>
      <c r="D13" s="278"/>
      <c r="E13" s="278"/>
    </row>
    <row r="14" spans="1:5" ht="38.450000000000003" customHeight="1">
      <c r="A14" s="673"/>
      <c r="B14" s="1258"/>
      <c r="C14" s="1258"/>
      <c r="D14" s="637"/>
      <c r="E14" s="637"/>
    </row>
    <row r="15" spans="1:5" ht="35.25" customHeight="1">
      <c r="A15" s="678" t="s">
        <v>525</v>
      </c>
      <c r="B15" s="1259" t="s">
        <v>59</v>
      </c>
      <c r="C15" s="1259"/>
      <c r="D15" s="1259"/>
      <c r="E15" s="1259"/>
    </row>
    <row r="16" spans="1:5" ht="36" customHeight="1">
      <c r="A16" s="238" t="s">
        <v>60</v>
      </c>
      <c r="B16" s="1266" t="s">
        <v>61</v>
      </c>
      <c r="C16" s="1266"/>
      <c r="D16" s="1266"/>
      <c r="E16" s="289" t="str">
        <f>B7</f>
        <v/>
      </c>
    </row>
    <row r="17" spans="1:5" ht="18.95" customHeight="1">
      <c r="A17" s="671" t="s">
        <v>62</v>
      </c>
      <c r="B17" s="1265" t="s">
        <v>63</v>
      </c>
      <c r="C17" s="1265"/>
      <c r="D17" s="1265"/>
      <c r="E17" s="638"/>
    </row>
    <row r="18" spans="1:5">
      <c r="A18" s="297"/>
      <c r="B18" s="1265" t="s">
        <v>64</v>
      </c>
      <c r="C18" s="1265"/>
      <c r="D18" s="1265"/>
      <c r="E18" s="290"/>
    </row>
    <row r="19" spans="1:5" ht="18" customHeight="1">
      <c r="A19" s="297"/>
      <c r="B19" s="1265"/>
      <c r="C19" s="1265"/>
      <c r="D19" s="1265"/>
      <c r="E19" s="290"/>
    </row>
    <row r="20" spans="1:5">
      <c r="A20" s="297"/>
      <c r="B20" s="1265"/>
      <c r="C20" s="1265"/>
      <c r="D20" s="1265"/>
      <c r="E20" s="290"/>
    </row>
    <row r="21" spans="1:5">
      <c r="A21" s="297"/>
      <c r="B21" s="1265" t="s">
        <v>65</v>
      </c>
      <c r="C21" s="1265"/>
      <c r="D21" s="1265"/>
      <c r="E21" s="290"/>
    </row>
    <row r="22" spans="1:5">
      <c r="A22" s="297"/>
      <c r="B22" s="1265"/>
      <c r="C22" s="1265"/>
      <c r="D22" s="1265"/>
      <c r="E22" s="291"/>
    </row>
    <row r="23" spans="1:5">
      <c r="A23" s="297"/>
      <c r="B23" s="1265"/>
      <c r="C23" s="1265"/>
      <c r="D23" s="1265"/>
      <c r="E23" s="291"/>
    </row>
    <row r="24" spans="1:5">
      <c r="A24" s="297"/>
      <c r="B24" s="1265" t="s">
        <v>66</v>
      </c>
      <c r="C24" s="1265"/>
      <c r="D24" s="1265"/>
      <c r="E24" s="291"/>
    </row>
    <row r="25" spans="1:5">
      <c r="A25" s="297"/>
      <c r="B25" s="1265"/>
      <c r="C25" s="1265"/>
      <c r="D25" s="1265"/>
      <c r="E25" s="290"/>
    </row>
    <row r="26" spans="1:5">
      <c r="A26" s="297"/>
      <c r="B26" s="1265"/>
      <c r="C26" s="1265"/>
      <c r="D26" s="1265"/>
      <c r="E26" s="292"/>
    </row>
    <row r="27" spans="1:5" ht="20.25" customHeight="1">
      <c r="A27" s="671" t="s">
        <v>855</v>
      </c>
      <c r="B27" s="1276" t="s">
        <v>67</v>
      </c>
      <c r="C27" s="1276"/>
      <c r="D27" s="1276"/>
      <c r="E27" s="1260"/>
    </row>
    <row r="28" spans="1:5" ht="48.75" customHeight="1">
      <c r="A28" s="297"/>
      <c r="B28" s="1262" t="s">
        <v>68</v>
      </c>
      <c r="C28" s="1263"/>
      <c r="D28" s="1264"/>
      <c r="E28" s="1261"/>
    </row>
    <row r="29" spans="1:5" ht="64.5" customHeight="1">
      <c r="A29" s="238" t="s">
        <v>857</v>
      </c>
      <c r="B29" s="1262" t="s">
        <v>856</v>
      </c>
      <c r="C29" s="1263"/>
      <c r="D29" s="1264"/>
      <c r="E29" s="677"/>
    </row>
    <row r="30" spans="1:5" ht="48.75" customHeight="1">
      <c r="A30" s="297" t="s">
        <v>859</v>
      </c>
      <c r="B30" s="1271" t="s">
        <v>858</v>
      </c>
      <c r="C30" s="1272"/>
      <c r="D30" s="1273"/>
      <c r="E30" s="684"/>
    </row>
    <row r="31" spans="1:5" ht="115.5" customHeight="1">
      <c r="A31" s="238" t="s">
        <v>876</v>
      </c>
      <c r="B31" s="1275" t="s">
        <v>877</v>
      </c>
      <c r="C31" s="1275"/>
      <c r="D31" s="1275"/>
      <c r="E31" s="282"/>
    </row>
    <row r="32" spans="1:5">
      <c r="A32" s="238" t="s">
        <v>69</v>
      </c>
      <c r="B32" s="1281" t="s">
        <v>70</v>
      </c>
      <c r="C32" s="1281"/>
      <c r="D32" s="1281"/>
      <c r="E32" s="294"/>
    </row>
    <row r="33" spans="1:5">
      <c r="A33" s="238">
        <v>5</v>
      </c>
      <c r="B33" s="1281" t="s">
        <v>853</v>
      </c>
      <c r="C33" s="1281"/>
      <c r="D33" s="1281"/>
      <c r="E33" s="294"/>
    </row>
    <row r="34" spans="1:5">
      <c r="A34" s="238">
        <v>6</v>
      </c>
      <c r="B34" s="1281" t="s">
        <v>71</v>
      </c>
      <c r="C34" s="1281"/>
      <c r="D34" s="1281"/>
      <c r="E34" s="294"/>
    </row>
    <row r="35" spans="1:5" ht="15.75" customHeight="1">
      <c r="A35" s="671">
        <v>7</v>
      </c>
      <c r="B35" s="1265" t="s">
        <v>72</v>
      </c>
      <c r="C35" s="1265"/>
      <c r="D35" s="1265"/>
      <c r="E35" s="294"/>
    </row>
    <row r="36" spans="1:5">
      <c r="A36" s="297"/>
      <c r="B36" s="1265"/>
      <c r="C36" s="1265"/>
      <c r="D36" s="1265"/>
      <c r="E36" s="290"/>
    </row>
    <row r="37" spans="1:5">
      <c r="A37" s="672"/>
      <c r="B37" s="1274"/>
      <c r="C37" s="1274"/>
      <c r="D37" s="1274"/>
      <c r="E37" s="292"/>
    </row>
    <row r="38" spans="1:5">
      <c r="A38" s="297">
        <v>8</v>
      </c>
      <c r="B38" s="1282" t="s">
        <v>73</v>
      </c>
      <c r="C38" s="1282"/>
      <c r="D38" s="1282"/>
      <c r="E38" s="295"/>
    </row>
    <row r="39" spans="1:5">
      <c r="A39" s="297"/>
      <c r="B39" s="1265" t="s">
        <v>509</v>
      </c>
      <c r="C39" s="1265"/>
      <c r="D39" s="1265"/>
      <c r="E39" s="290"/>
    </row>
    <row r="40" spans="1:5" ht="18.95" customHeight="1">
      <c r="A40" s="671">
        <v>9</v>
      </c>
      <c r="B40" s="1267" t="s">
        <v>74</v>
      </c>
      <c r="C40" s="1268"/>
      <c r="D40" s="1269"/>
      <c r="E40" s="296"/>
    </row>
    <row r="41" spans="1:5" ht="18.95" customHeight="1">
      <c r="A41" s="297"/>
      <c r="B41" s="1265" t="s">
        <v>75</v>
      </c>
      <c r="C41" s="1265"/>
      <c r="D41" s="1265"/>
      <c r="E41" s="290"/>
    </row>
    <row r="42" spans="1:5" ht="18.95" customHeight="1">
      <c r="A42" s="297"/>
      <c r="B42" s="1265" t="s">
        <v>76</v>
      </c>
      <c r="C42" s="1265"/>
      <c r="D42" s="1265"/>
      <c r="E42" s="290"/>
    </row>
    <row r="43" spans="1:5" ht="18.95" customHeight="1">
      <c r="A43" s="672"/>
      <c r="B43" s="1274" t="s">
        <v>77</v>
      </c>
      <c r="C43" s="1274"/>
      <c r="D43" s="1274"/>
      <c r="E43" s="292"/>
    </row>
    <row r="44" spans="1:5" ht="18.95" customHeight="1">
      <c r="A44" s="671">
        <v>10</v>
      </c>
      <c r="B44" s="1280" t="s">
        <v>78</v>
      </c>
      <c r="C44" s="1280"/>
      <c r="D44" s="1280"/>
      <c r="E44" s="296"/>
    </row>
    <row r="45" spans="1:5" ht="18.95" customHeight="1">
      <c r="A45" s="297"/>
      <c r="B45" s="1265" t="s">
        <v>79</v>
      </c>
      <c r="C45" s="1265"/>
      <c r="D45" s="1265"/>
      <c r="E45" s="290"/>
    </row>
    <row r="46" spans="1:5" ht="18.95" customHeight="1">
      <c r="A46" s="297"/>
      <c r="B46" s="1265" t="s">
        <v>80</v>
      </c>
      <c r="C46" s="1265"/>
      <c r="D46" s="1265"/>
      <c r="E46" s="290"/>
    </row>
    <row r="47" spans="1:5" ht="18.95" customHeight="1">
      <c r="A47" s="297"/>
      <c r="B47" s="1265"/>
      <c r="C47" s="1265"/>
      <c r="D47" s="1265"/>
      <c r="E47" s="290"/>
    </row>
    <row r="48" spans="1:5" ht="18.95" customHeight="1">
      <c r="A48" s="297"/>
      <c r="B48" s="1265"/>
      <c r="C48" s="1265"/>
      <c r="D48" s="1265"/>
      <c r="E48" s="290"/>
    </row>
    <row r="49" spans="1:28" ht="18.95" customHeight="1">
      <c r="A49" s="297"/>
      <c r="B49" s="1265" t="s">
        <v>81</v>
      </c>
      <c r="C49" s="1265"/>
      <c r="D49" s="1265"/>
      <c r="E49" s="290"/>
      <c r="Z49" s="288"/>
      <c r="AA49" s="288"/>
      <c r="AB49" s="288"/>
    </row>
    <row r="50" spans="1:28" ht="18.95" customHeight="1">
      <c r="A50" s="297"/>
      <c r="B50" s="1265" t="s">
        <v>82</v>
      </c>
      <c r="C50" s="1265"/>
      <c r="D50" s="1265"/>
      <c r="E50" s="290"/>
      <c r="Z50" s="288"/>
      <c r="AA50" s="288"/>
      <c r="AB50" s="288"/>
    </row>
    <row r="51" spans="1:28" ht="18.95" customHeight="1">
      <c r="A51" s="297"/>
      <c r="B51" s="1277" t="s">
        <v>82</v>
      </c>
      <c r="C51" s="1278"/>
      <c r="D51" s="1279"/>
      <c r="E51" s="297" t="str">
        <f>IF(F51=1,"Saving Account","Current Account")</f>
        <v>Saving Account</v>
      </c>
      <c r="F51" s="298">
        <v>1</v>
      </c>
      <c r="Z51" s="288"/>
      <c r="AA51" s="288"/>
      <c r="AB51" s="288"/>
    </row>
    <row r="52" spans="1:28" ht="36" customHeight="1">
      <c r="A52" s="238">
        <v>11</v>
      </c>
      <c r="B52" s="1266" t="s">
        <v>83</v>
      </c>
      <c r="C52" s="1266"/>
      <c r="D52" s="1266"/>
      <c r="E52" s="294"/>
    </row>
    <row r="53" spans="1:28" ht="40.5" customHeight="1">
      <c r="A53" s="238">
        <v>12</v>
      </c>
      <c r="B53" s="1266" t="s">
        <v>84</v>
      </c>
      <c r="C53" s="1266"/>
      <c r="D53" s="1266"/>
      <c r="E53" s="294"/>
    </row>
    <row r="54" spans="1:28">
      <c r="A54" s="673"/>
      <c r="B54" s="288"/>
      <c r="C54" s="288"/>
      <c r="D54" s="288"/>
      <c r="E54" s="288"/>
    </row>
    <row r="55" spans="1:28" ht="49.5" customHeight="1">
      <c r="A55" s="1272" t="s">
        <v>85</v>
      </c>
      <c r="B55" s="1272"/>
      <c r="C55" s="1272"/>
      <c r="D55" s="1272"/>
      <c r="E55" s="1272"/>
    </row>
    <row r="56" spans="1:28" ht="146.25" customHeight="1">
      <c r="A56" s="1256" t="s">
        <v>860</v>
      </c>
      <c r="B56" s="1257"/>
      <c r="C56" s="1257"/>
      <c r="D56" s="1257"/>
      <c r="E56" s="1257"/>
    </row>
    <row r="57" spans="1:28" ht="24" customHeight="1">
      <c r="D57" s="300"/>
    </row>
    <row r="58" spans="1:28" ht="33" customHeight="1">
      <c r="A58" s="215" t="s">
        <v>374</v>
      </c>
      <c r="B58" s="244" t="str">
        <f>'Attach 3 (JV)'!B15</f>
        <v>--2024</v>
      </c>
      <c r="D58" s="300" t="s">
        <v>377</v>
      </c>
      <c r="E58" s="245" t="str">
        <f>'Attach 3 (JV)'!F15</f>
        <v/>
      </c>
    </row>
    <row r="59" spans="1:28" ht="33" customHeight="1">
      <c r="A59" s="215" t="s">
        <v>27</v>
      </c>
      <c r="B59" s="245" t="str">
        <f>'Attach 3 (JV)'!B16</f>
        <v/>
      </c>
      <c r="D59" s="300" t="s">
        <v>378</v>
      </c>
      <c r="E59" s="245" t="str">
        <f>'Attach 3 (JV)'!F16</f>
        <v/>
      </c>
    </row>
    <row r="60" spans="1:28" ht="33" customHeight="1">
      <c r="D60" s="300"/>
      <c r="E60" s="248"/>
    </row>
    <row r="61" spans="1:28" ht="48" customHeight="1"/>
    <row r="62" spans="1:28" ht="96" customHeight="1"/>
    <row r="63" spans="1:28" ht="20.100000000000001" customHeight="1"/>
    <row r="64" spans="1:28" ht="46.5"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87" spans="1:28" s="212" customFormat="1" ht="62.25" customHeight="1">
      <c r="A87" s="306"/>
      <c r="F87" s="213"/>
      <c r="G87" s="213"/>
      <c r="H87" s="213"/>
      <c r="I87" s="213"/>
      <c r="J87" s="213"/>
      <c r="K87" s="213"/>
      <c r="L87" s="213"/>
      <c r="M87" s="213"/>
      <c r="N87" s="213"/>
      <c r="O87" s="213"/>
      <c r="P87" s="213"/>
      <c r="Q87" s="213"/>
      <c r="R87" s="213"/>
      <c r="S87" s="213"/>
      <c r="T87" s="213"/>
      <c r="U87" s="213"/>
      <c r="V87" s="213"/>
      <c r="W87" s="213"/>
      <c r="X87" s="213"/>
      <c r="Y87" s="213"/>
      <c r="Z87" s="213"/>
      <c r="AA87" s="213"/>
      <c r="AB87" s="213"/>
    </row>
    <row r="89" spans="1:28" s="212" customFormat="1" ht="57" customHeight="1">
      <c r="A89" s="306"/>
      <c r="F89" s="213"/>
      <c r="G89" s="213"/>
      <c r="H89" s="213"/>
      <c r="I89" s="213"/>
      <c r="J89" s="213"/>
      <c r="K89" s="213"/>
      <c r="L89" s="213"/>
      <c r="M89" s="213"/>
      <c r="N89" s="213"/>
      <c r="O89" s="213"/>
      <c r="P89" s="213"/>
      <c r="Q89" s="213"/>
      <c r="R89" s="213"/>
      <c r="S89" s="213"/>
      <c r="T89" s="213"/>
      <c r="U89" s="213"/>
      <c r="V89" s="213"/>
      <c r="W89" s="213"/>
      <c r="X89" s="213"/>
      <c r="Y89" s="213"/>
      <c r="Z89" s="213"/>
      <c r="AA89" s="213"/>
      <c r="AB89" s="213"/>
    </row>
    <row r="91" spans="1:28" s="212" customFormat="1" ht="40.5" customHeight="1">
      <c r="A91" s="306"/>
      <c r="F91" s="213"/>
      <c r="G91" s="213"/>
      <c r="H91" s="213"/>
      <c r="I91" s="213"/>
      <c r="J91" s="213"/>
      <c r="K91" s="213"/>
      <c r="L91" s="213"/>
      <c r="M91" s="213"/>
      <c r="N91" s="213"/>
      <c r="O91" s="213"/>
      <c r="P91" s="213"/>
      <c r="Q91" s="213"/>
      <c r="R91" s="213"/>
      <c r="S91" s="213"/>
      <c r="T91" s="213"/>
      <c r="U91" s="213"/>
      <c r="V91" s="213"/>
      <c r="W91" s="213"/>
      <c r="X91" s="213"/>
      <c r="Y91" s="213"/>
      <c r="Z91" s="213"/>
      <c r="AA91" s="213"/>
      <c r="AB91" s="213"/>
    </row>
  </sheetData>
  <sheetProtection password="C027" sheet="1" formatColumns="0" formatRows="0" selectLockedCells="1"/>
  <customSheetViews>
    <customSheetView guid="{16EB3259-CB25-4CA6-A644-245DE7F09BB0}"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1"/>
      <headerFooter alignWithMargins="0">
        <oddFooter>&amp;R&amp;"Book Antiqua,Bold"&amp;8 Page &amp;P of &amp;N</oddFooter>
      </headerFooter>
    </customSheetView>
    <customSheetView guid="{1DE743AE-9217-47B8-A73B-96738DA30E2C}" showPageBreaks="1" showGridLines="0" zeroValues="0" printArea="1" hiddenColumns="1" view="pageBreakPreview" topLeftCell="A25">
      <selection activeCell="E31" sqref="E31"/>
      <rowBreaks count="3" manualBreakCount="3">
        <brk id="24" max="4" man="1"/>
        <brk id="39" max="4" man="1"/>
        <brk id="59" max="4" man="1"/>
      </rowBreaks>
      <pageMargins left="0.64" right="0.38" top="0.75" bottom="0.6" header="0.34" footer="0.35"/>
      <pageSetup scale="95" orientation="portrait" r:id="rId2"/>
      <headerFooter alignWithMargins="0">
        <oddFooter>&amp;R&amp;"Book Antiqua,Bold"&amp;8 Page &amp;P of &amp;N</oddFooter>
      </headerFooter>
    </customSheetView>
    <customSheetView guid="{F0885BF5-178F-41B6-9611-A7BB675B299A}" showPageBreaks="1" showGridLines="0" zeroValues="0" printArea="1" hiddenColumns="1" view="pageBreakPreview" topLeftCell="A25">
      <selection activeCell="E31" sqref="E31"/>
      <rowBreaks count="3" manualBreakCount="3">
        <brk id="24" max="4" man="1"/>
        <brk id="39" max="4" man="1"/>
        <brk id="59" max="4" man="1"/>
      </rowBreaks>
      <pageMargins left="0.64" right="0.38" top="0.75" bottom="0.6" header="0.34" footer="0.35"/>
      <pageSetup scale="95" orientation="portrait" r:id="rId3"/>
      <headerFooter alignWithMargins="0">
        <oddFooter>&amp;R&amp;"Book Antiqua,Bold"&amp;8 Page &amp;P of &amp;N</oddFooter>
      </headerFooter>
    </customSheetView>
    <customSheetView guid="{5DC8ED3C-E653-4387-97C3-43EF0A70C2EF}" showPageBreaks="1" showGridLines="0" zeroValues="0" printArea="1" hiddenColumns="1" view="pageBreakPreview">
      <selection activeCell="E32" sqref="E32"/>
      <rowBreaks count="3" manualBreakCount="3">
        <brk id="24" max="4" man="1"/>
        <brk id="36" max="4" man="1"/>
        <brk id="56" max="4" man="1"/>
      </rowBreaks>
      <pageMargins left="0.64" right="0.38" top="0.75" bottom="0.6" header="0.34" footer="0.35"/>
      <pageSetup scale="95" orientation="portrait" r:id="rId4"/>
      <headerFooter alignWithMargins="0">
        <oddFooter>&amp;R&amp;"Book Antiqua,Bold"&amp;8 Page &amp;P of &amp;N</oddFooter>
      </headerFooter>
    </customSheetView>
  </customSheetViews>
  <mergeCells count="50">
    <mergeCell ref="B43:D43"/>
    <mergeCell ref="B44:D44"/>
    <mergeCell ref="B45:D45"/>
    <mergeCell ref="B46:D46"/>
    <mergeCell ref="B32:D32"/>
    <mergeCell ref="B33:D33"/>
    <mergeCell ref="B34:D34"/>
    <mergeCell ref="B42:D42"/>
    <mergeCell ref="B38:D38"/>
    <mergeCell ref="B39:D39"/>
    <mergeCell ref="A55:E55"/>
    <mergeCell ref="B47:D47"/>
    <mergeCell ref="B48:D48"/>
    <mergeCell ref="B49:D49"/>
    <mergeCell ref="B50:D50"/>
    <mergeCell ref="B51:D51"/>
    <mergeCell ref="B52:D52"/>
    <mergeCell ref="B53:D53"/>
    <mergeCell ref="B23:D23"/>
    <mergeCell ref="B24:D24"/>
    <mergeCell ref="B25:D25"/>
    <mergeCell ref="B26:D26"/>
    <mergeCell ref="B27:D27"/>
    <mergeCell ref="B29:D29"/>
    <mergeCell ref="B30:D30"/>
    <mergeCell ref="B35:D35"/>
    <mergeCell ref="B36:D36"/>
    <mergeCell ref="B37:D37"/>
    <mergeCell ref="B31:D31"/>
    <mergeCell ref="A2:E2"/>
    <mergeCell ref="A3:E3"/>
    <mergeCell ref="A6:D6"/>
    <mergeCell ref="B7:D7"/>
    <mergeCell ref="B8:D8"/>
    <mergeCell ref="A56:E56"/>
    <mergeCell ref="B9:D9"/>
    <mergeCell ref="B10:D10"/>
    <mergeCell ref="B14:C14"/>
    <mergeCell ref="B15:E15"/>
    <mergeCell ref="E27:E28"/>
    <mergeCell ref="B28:D28"/>
    <mergeCell ref="B19:D19"/>
    <mergeCell ref="B16:D16"/>
    <mergeCell ref="B17:D17"/>
    <mergeCell ref="B20:D20"/>
    <mergeCell ref="B21:D21"/>
    <mergeCell ref="B22:D22"/>
    <mergeCell ref="B18:D18"/>
    <mergeCell ref="B40:D40"/>
    <mergeCell ref="B41:D41"/>
  </mergeCells>
  <dataValidations count="3">
    <dataValidation type="list" allowBlank="1" showInputMessage="1" showErrorMessage="1" sqref="E50" xr:uid="{00000000-0002-0000-1500-000000000000}">
      <formula1>$Z$49:$Z$50</formula1>
    </dataValidation>
    <dataValidation type="list" allowBlank="1" showInputMessage="1" showErrorMessage="1" sqref="E29" xr:uid="{00000000-0002-0000-1500-000001000000}">
      <formula1>"Yes (Documentary evidence attached), No"</formula1>
    </dataValidation>
    <dataValidation type="list" allowBlank="1" showInputMessage="1" showErrorMessage="1" sqref="E30:E31" xr:uid="{00000000-0002-0000-1500-000002000000}">
      <formula1>"Not Applicable, Proprietary MSE owned by SC/ST entrepreneurs, Partnership MSE owned by SC/ST entrepreneurs, Private Limited Company owned by SC/ST entrepreneurs"</formula1>
    </dataValidation>
  </dataValidations>
  <pageMargins left="0.64" right="0.38" top="0.75" bottom="0.6" header="0.34" footer="0.35"/>
  <pageSetup scale="95" orientation="portrait" r:id="rId5"/>
  <headerFooter alignWithMargins="0">
    <oddFooter>&amp;R&amp;"Book Antiqua,Bold"&amp;8 Page &amp;P of &amp;N</oddFooter>
  </headerFooter>
  <rowBreaks count="3" manualBreakCount="3">
    <brk id="24" max="4" man="1"/>
    <brk id="39" max="4" man="1"/>
    <brk id="59"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22657" r:id="rId8" name="Option Button 1">
              <controlPr defaultSize="0" autoFill="0" autoLine="0" autoPict="0">
                <anchor moveWithCells="1">
                  <from>
                    <xdr:col>1</xdr:col>
                    <xdr:colOff>1266825</xdr:colOff>
                    <xdr:row>50</xdr:row>
                    <xdr:rowOff>19050</xdr:rowOff>
                  </from>
                  <to>
                    <xdr:col>3</xdr:col>
                    <xdr:colOff>0</xdr:colOff>
                    <xdr:row>51</xdr:row>
                    <xdr:rowOff>0</xdr:rowOff>
                  </to>
                </anchor>
              </controlPr>
            </control>
          </mc:Choice>
        </mc:AlternateContent>
        <mc:AlternateContent xmlns:mc="http://schemas.openxmlformats.org/markup-compatibility/2006">
          <mc:Choice Requires="x14">
            <control shapeId="1222658" r:id="rId9" name="Option Button 2">
              <controlPr defaultSize="0" autoFill="0" autoLine="0" autoPict="0">
                <anchor moveWithCells="1">
                  <from>
                    <xdr:col>3</xdr:col>
                    <xdr:colOff>0</xdr:colOff>
                    <xdr:row>50</xdr:row>
                    <xdr:rowOff>19050</xdr:rowOff>
                  </from>
                  <to>
                    <xdr:col>3</xdr:col>
                    <xdr:colOff>1028700</xdr:colOff>
                    <xdr:row>51</xdr:row>
                    <xdr:rowOff>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4"/>
  <dimension ref="A1:Z53"/>
  <sheetViews>
    <sheetView showGridLines="0" showZeros="0" view="pageBreakPreview" zoomScaleSheetLayoutView="100" workbookViewId="0">
      <selection activeCell="E41" sqref="E41"/>
    </sheetView>
  </sheetViews>
  <sheetFormatPr defaultRowHeight="14.25"/>
  <cols>
    <col min="1" max="1" width="10.625" style="212" customWidth="1"/>
    <col min="2" max="2" width="15.875" style="212" customWidth="1"/>
    <col min="3" max="3" width="7.5" style="212" customWidth="1"/>
    <col min="4" max="4" width="9" style="212"/>
    <col min="5" max="6" width="9.75" style="212" customWidth="1"/>
    <col min="7" max="7" width="8.625" style="212" customWidth="1"/>
    <col min="8" max="8" width="9.125" style="212" customWidth="1"/>
    <col min="9" max="9" width="7.375" style="213" customWidth="1"/>
    <col min="10" max="10" width="7.625" style="213" customWidth="1"/>
    <col min="11" max="11" width="7.25" style="213" customWidth="1"/>
    <col min="12" max="12" width="8.625" style="213" customWidth="1"/>
    <col min="13" max="13" width="9" style="213"/>
    <col min="14" max="14" width="0" style="213" hidden="1" customWidth="1"/>
    <col min="15" max="16384" width="9" style="213"/>
  </cols>
  <sheetData>
    <row r="1" spans="1:26" ht="21.75" customHeight="1">
      <c r="A1" s="209" t="str">
        <f>Basic!B5</f>
        <v>RFx No. 5002003564</v>
      </c>
      <c r="B1" s="256"/>
      <c r="C1" s="256"/>
      <c r="D1" s="256"/>
      <c r="E1" s="256"/>
      <c r="F1" s="256"/>
      <c r="G1" s="256"/>
      <c r="H1" s="256"/>
      <c r="I1" s="301"/>
      <c r="J1" s="301"/>
      <c r="K1" s="301"/>
      <c r="L1" s="211" t="s">
        <v>86</v>
      </c>
    </row>
    <row r="2" spans="1:26" ht="15">
      <c r="A2" s="281"/>
      <c r="B2" s="281"/>
      <c r="C2" s="281"/>
      <c r="D2" s="281"/>
      <c r="E2" s="281"/>
      <c r="F2" s="281"/>
      <c r="G2" s="281"/>
      <c r="H2" s="281"/>
      <c r="I2" s="302"/>
      <c r="J2" s="302"/>
      <c r="K2" s="302"/>
      <c r="L2" s="302"/>
      <c r="Z2" s="303" t="e">
        <v>#REF!</v>
      </c>
    </row>
    <row r="3" spans="1:26" ht="51" customHeight="1">
      <c r="A3" s="1148" t="str">
        <f>Basic!B1</f>
        <v>Replacement of existing fire fighting pipe lines (Supply, Installation, Testing and Commissioning of Fire Fighting system) along with associated civil work at 765 kV GIS Kanpur Substation</v>
      </c>
      <c r="B3" s="1148"/>
      <c r="C3" s="1148"/>
      <c r="D3" s="1148"/>
      <c r="E3" s="1148"/>
      <c r="F3" s="1148"/>
      <c r="G3" s="1148"/>
      <c r="H3" s="1148"/>
      <c r="I3" s="1148"/>
      <c r="J3" s="1148"/>
      <c r="K3" s="1148"/>
      <c r="L3" s="1148"/>
    </row>
    <row r="4" spans="1:26" ht="15">
      <c r="A4" s="215"/>
      <c r="H4" s="216"/>
      <c r="I4" s="217"/>
    </row>
    <row r="5" spans="1:26" ht="20.100000000000001" customHeight="1">
      <c r="A5" s="1149" t="s">
        <v>87</v>
      </c>
      <c r="B5" s="1149"/>
      <c r="C5" s="1149"/>
      <c r="D5" s="1149"/>
      <c r="E5" s="1149"/>
      <c r="F5" s="1149"/>
      <c r="G5" s="1149"/>
      <c r="H5" s="1149"/>
      <c r="I5" s="1149"/>
      <c r="J5" s="1149"/>
      <c r="K5" s="1149"/>
      <c r="L5" s="1149"/>
    </row>
    <row r="6" spans="1:26" ht="15.95" customHeight="1">
      <c r="A6" s="219"/>
      <c r="H6" s="216"/>
      <c r="I6" s="217"/>
    </row>
    <row r="7" spans="1:26" ht="20.100000000000001" customHeight="1">
      <c r="A7" s="218" t="str">
        <f>'Attach 15'!A5</f>
        <v>Bidder’s Name and Address (Sole Bidder) :</v>
      </c>
      <c r="G7" s="220" t="str">
        <f>'Attach 15'!E5</f>
        <v>To:</v>
      </c>
      <c r="I7" s="217"/>
    </row>
    <row r="8" spans="1:26" ht="15">
      <c r="A8" s="1150" t="str">
        <f>'Attach 15'!A6:D6</f>
        <v/>
      </c>
      <c r="B8" s="1150"/>
      <c r="C8" s="1150"/>
      <c r="D8" s="1150"/>
      <c r="E8" s="1150"/>
      <c r="F8" s="1150"/>
      <c r="G8" s="222" t="s">
        <v>804</v>
      </c>
      <c r="I8" s="217"/>
    </row>
    <row r="9" spans="1:26" ht="15">
      <c r="A9" s="223" t="s">
        <v>547</v>
      </c>
      <c r="B9" s="1156" t="str">
        <f>'Attach 15'!B7:D7</f>
        <v/>
      </c>
      <c r="C9" s="1156"/>
      <c r="D9" s="1156"/>
      <c r="E9" s="1156"/>
      <c r="F9" s="1156"/>
      <c r="G9" s="220" t="s">
        <v>550</v>
      </c>
      <c r="H9" s="213"/>
      <c r="I9" s="217"/>
    </row>
    <row r="10" spans="1:26" ht="15">
      <c r="A10" s="223" t="s">
        <v>549</v>
      </c>
      <c r="B10" s="1154" t="str">
        <f>'Attach 15'!B8:D8</f>
        <v/>
      </c>
      <c r="C10" s="1154"/>
      <c r="D10" s="1154"/>
      <c r="E10" s="1154"/>
      <c r="F10" s="1154"/>
      <c r="G10" s="220" t="s">
        <v>916</v>
      </c>
      <c r="H10" s="213"/>
      <c r="I10" s="217"/>
    </row>
    <row r="11" spans="1:26" ht="15">
      <c r="B11" s="1154" t="str">
        <f>'Attach 15'!B9:D9</f>
        <v/>
      </c>
      <c r="C11" s="1154"/>
      <c r="D11" s="1154"/>
      <c r="E11" s="1154"/>
      <c r="F11" s="1154"/>
      <c r="G11" s="220" t="s">
        <v>914</v>
      </c>
      <c r="H11" s="213"/>
    </row>
    <row r="12" spans="1:26" ht="15">
      <c r="A12" s="219"/>
      <c r="B12" s="1154" t="str">
        <f>'Attach 15'!B10:D10</f>
        <v/>
      </c>
      <c r="C12" s="1154"/>
      <c r="D12" s="1154"/>
      <c r="E12" s="1154"/>
      <c r="F12" s="1154"/>
      <c r="G12" s="668" t="s">
        <v>915</v>
      </c>
      <c r="H12" s="213"/>
    </row>
    <row r="13" spans="1:26" ht="15.95" customHeight="1">
      <c r="A13" s="219"/>
      <c r="B13" s="208"/>
      <c r="C13" s="208"/>
      <c r="D13" s="208"/>
      <c r="E13" s="208"/>
      <c r="F13" s="208"/>
    </row>
    <row r="14" spans="1:26" ht="20.100000000000001" customHeight="1">
      <c r="A14" s="212" t="s">
        <v>0</v>
      </c>
    </row>
    <row r="15" spans="1:26" ht="20.100000000000001" customHeight="1">
      <c r="A15" s="219"/>
    </row>
    <row r="16" spans="1:26" ht="57.75" customHeight="1">
      <c r="A16" s="1283" t="s">
        <v>807</v>
      </c>
      <c r="B16" s="1283"/>
      <c r="C16" s="1283"/>
      <c r="D16" s="1283"/>
      <c r="E16" s="1283"/>
      <c r="F16" s="1283"/>
      <c r="G16" s="1283"/>
      <c r="H16" s="1283"/>
      <c r="I16" s="1283"/>
      <c r="J16" s="1283"/>
      <c r="K16" s="1283"/>
      <c r="L16" s="1283"/>
    </row>
    <row r="17" spans="1:12" ht="20.100000000000001" customHeight="1">
      <c r="A17" s="304">
        <v>1</v>
      </c>
      <c r="B17" s="305" t="s">
        <v>88</v>
      </c>
    </row>
    <row r="18" spans="1:12" ht="20.100000000000001" customHeight="1">
      <c r="A18" s="304"/>
      <c r="B18" s="309" t="s">
        <v>90</v>
      </c>
    </row>
    <row r="19" spans="1:12" ht="78.75" customHeight="1">
      <c r="B19" s="1284" t="s">
        <v>808</v>
      </c>
      <c r="C19" s="1284"/>
      <c r="D19" s="1284"/>
      <c r="E19" s="1284"/>
      <c r="F19" s="1284"/>
      <c r="G19" s="1284"/>
      <c r="H19" s="1284"/>
      <c r="I19" s="1284"/>
      <c r="J19" s="1284"/>
      <c r="K19" s="1284"/>
      <c r="L19" s="1284"/>
    </row>
    <row r="20" spans="1:12" s="212" customFormat="1" ht="52.5" customHeight="1">
      <c r="A20" s="307">
        <v>1.1000000000000001</v>
      </c>
      <c r="B20" s="1285" t="s">
        <v>809</v>
      </c>
      <c r="C20" s="1285"/>
      <c r="D20" s="1285"/>
      <c r="E20" s="1285"/>
      <c r="F20" s="1285"/>
      <c r="G20" s="1285"/>
      <c r="H20" s="1285"/>
      <c r="I20" s="1285"/>
      <c r="J20" s="1285"/>
      <c r="K20" s="1285"/>
      <c r="L20" s="1285"/>
    </row>
    <row r="21" spans="1:12" ht="53.25" customHeight="1">
      <c r="A21" s="308"/>
      <c r="B21" s="225" t="s">
        <v>91</v>
      </c>
      <c r="C21" s="1209" t="s">
        <v>92</v>
      </c>
      <c r="D21" s="1209"/>
      <c r="E21" s="1209"/>
      <c r="F21" s="1209"/>
      <c r="G21" s="1209" t="s">
        <v>93</v>
      </c>
      <c r="H21" s="1209"/>
      <c r="I21" s="1209" t="s">
        <v>94</v>
      </c>
      <c r="J21" s="1209"/>
      <c r="K21" s="1209" t="s">
        <v>95</v>
      </c>
      <c r="L21" s="1209"/>
    </row>
    <row r="22" spans="1:12" ht="30" customHeight="1">
      <c r="A22" s="308"/>
      <c r="B22" s="279">
        <v>1</v>
      </c>
      <c r="C22" s="1212"/>
      <c r="D22" s="1212"/>
      <c r="E22" s="1212"/>
      <c r="F22" s="1212"/>
      <c r="G22" s="1287"/>
      <c r="H22" s="1287"/>
      <c r="I22" s="1287"/>
      <c r="J22" s="1287"/>
      <c r="K22" s="1286"/>
      <c r="L22" s="1286"/>
    </row>
    <row r="23" spans="1:12" ht="30" customHeight="1">
      <c r="A23" s="308"/>
      <c r="B23" s="279">
        <v>2</v>
      </c>
      <c r="C23" s="1212"/>
      <c r="D23" s="1212"/>
      <c r="E23" s="1212"/>
      <c r="F23" s="1212"/>
      <c r="G23" s="1287"/>
      <c r="H23" s="1287"/>
      <c r="I23" s="1287"/>
      <c r="J23" s="1287"/>
      <c r="K23" s="1286"/>
      <c r="L23" s="1286"/>
    </row>
    <row r="24" spans="1:12" ht="30" customHeight="1">
      <c r="A24" s="308"/>
      <c r="B24" s="279">
        <v>3</v>
      </c>
      <c r="C24" s="1212"/>
      <c r="D24" s="1212"/>
      <c r="E24" s="1212"/>
      <c r="F24" s="1212"/>
      <c r="G24" s="1287"/>
      <c r="H24" s="1287"/>
      <c r="I24" s="1287"/>
      <c r="J24" s="1287"/>
      <c r="K24" s="1286"/>
      <c r="L24" s="1286"/>
    </row>
    <row r="25" spans="1:12" ht="30" customHeight="1">
      <c r="A25" s="308"/>
      <c r="B25" s="279">
        <v>4</v>
      </c>
      <c r="C25" s="1212"/>
      <c r="D25" s="1212"/>
      <c r="E25" s="1212"/>
      <c r="F25" s="1212"/>
      <c r="G25" s="1287"/>
      <c r="H25" s="1287"/>
      <c r="I25" s="1287"/>
      <c r="J25" s="1287"/>
      <c r="K25" s="1286"/>
      <c r="L25" s="1286"/>
    </row>
    <row r="26" spans="1:12" ht="30" customHeight="1">
      <c r="A26" s="308"/>
      <c r="B26" s="279">
        <v>5</v>
      </c>
      <c r="C26" s="1212"/>
      <c r="D26" s="1212"/>
      <c r="E26" s="1212"/>
      <c r="F26" s="1212"/>
      <c r="G26" s="1287"/>
      <c r="H26" s="1287"/>
      <c r="I26" s="1287"/>
      <c r="J26" s="1287"/>
      <c r="K26" s="1286"/>
      <c r="L26" s="1286"/>
    </row>
    <row r="27" spans="1:12" ht="27.75" hidden="1" customHeight="1">
      <c r="A27" s="304">
        <v>3</v>
      </c>
      <c r="B27" s="309" t="s">
        <v>96</v>
      </c>
      <c r="D27" s="280"/>
      <c r="E27" s="280"/>
      <c r="F27" s="280"/>
    </row>
    <row r="28" spans="1:12" ht="48" hidden="1" customHeight="1">
      <c r="A28" s="304"/>
      <c r="B28" s="1284" t="s">
        <v>97</v>
      </c>
      <c r="C28" s="1284"/>
      <c r="D28" s="1284"/>
      <c r="E28" s="1284"/>
      <c r="F28" s="1284"/>
      <c r="G28" s="1284"/>
      <c r="H28" s="1284"/>
      <c r="I28" s="1284"/>
      <c r="J28" s="1284"/>
      <c r="K28" s="1284"/>
      <c r="L28" s="1284"/>
    </row>
    <row r="29" spans="1:12" ht="34.5" customHeight="1">
      <c r="A29" s="304">
        <v>2</v>
      </c>
      <c r="B29" s="309" t="s">
        <v>98</v>
      </c>
      <c r="D29" s="280"/>
      <c r="E29" s="280"/>
      <c r="F29" s="280"/>
    </row>
    <row r="30" spans="1:12" ht="18" customHeight="1">
      <c r="A30" s="310">
        <v>2.1</v>
      </c>
      <c r="B30" s="213" t="s">
        <v>99</v>
      </c>
      <c r="C30" s="213"/>
      <c r="D30" s="213"/>
      <c r="E30" s="213"/>
      <c r="F30" s="280"/>
    </row>
    <row r="31" spans="1:12" ht="60.75" customHeight="1">
      <c r="A31" s="308"/>
      <c r="B31" s="1283" t="s">
        <v>100</v>
      </c>
      <c r="C31" s="1283"/>
      <c r="D31" s="1283"/>
      <c r="E31" s="1283"/>
      <c r="F31" s="1283"/>
      <c r="G31" s="1283"/>
      <c r="H31" s="1283"/>
      <c r="I31" s="1283"/>
      <c r="J31" s="1283"/>
      <c r="K31" s="1283"/>
      <c r="L31" s="1283"/>
    </row>
    <row r="32" spans="1:12" s="288" customFormat="1" ht="13.5" customHeight="1">
      <c r="A32" s="221"/>
      <c r="B32" s="1183" t="s">
        <v>101</v>
      </c>
      <c r="C32" s="1184"/>
      <c r="D32" s="1185"/>
      <c r="E32" s="1183" t="s">
        <v>102</v>
      </c>
      <c r="F32" s="1184"/>
      <c r="G32" s="1184"/>
      <c r="H32" s="1185"/>
      <c r="I32" s="1183" t="s">
        <v>103</v>
      </c>
      <c r="J32" s="1184"/>
      <c r="K32" s="1184"/>
      <c r="L32" s="1185"/>
    </row>
    <row r="33" spans="1:12" s="288" customFormat="1" ht="13.5" customHeight="1">
      <c r="A33" s="221"/>
      <c r="B33" s="1186"/>
      <c r="C33" s="1187"/>
      <c r="D33" s="1188"/>
      <c r="E33" s="1186"/>
      <c r="F33" s="1187"/>
      <c r="G33" s="1187"/>
      <c r="H33" s="1188"/>
      <c r="I33" s="1186"/>
      <c r="J33" s="1187"/>
      <c r="K33" s="1187"/>
      <c r="L33" s="1188"/>
    </row>
    <row r="34" spans="1:12" ht="24.95" customHeight="1">
      <c r="A34" s="308"/>
      <c r="B34" s="1212"/>
      <c r="C34" s="1212"/>
      <c r="D34" s="1212"/>
      <c r="E34" s="1180"/>
      <c r="F34" s="1181"/>
      <c r="G34" s="1181"/>
      <c r="H34" s="1182"/>
      <c r="I34" s="1180"/>
      <c r="J34" s="1181"/>
      <c r="K34" s="1181"/>
      <c r="L34" s="1182"/>
    </row>
    <row r="35" spans="1:12" ht="24.95" customHeight="1">
      <c r="A35" s="308"/>
      <c r="B35" s="1212"/>
      <c r="C35" s="1212"/>
      <c r="D35" s="1212"/>
      <c r="E35" s="1180"/>
      <c r="F35" s="1181"/>
      <c r="G35" s="1181"/>
      <c r="H35" s="1182"/>
      <c r="I35" s="1180"/>
      <c r="J35" s="1181"/>
      <c r="K35" s="1181"/>
      <c r="L35" s="1182"/>
    </row>
    <row r="36" spans="1:12" ht="24.95" customHeight="1">
      <c r="A36" s="308"/>
      <c r="B36" s="1212"/>
      <c r="C36" s="1212"/>
      <c r="D36" s="1212"/>
      <c r="E36" s="1180"/>
      <c r="F36" s="1181"/>
      <c r="G36" s="1181"/>
      <c r="H36" s="1182"/>
      <c r="I36" s="1180"/>
      <c r="J36" s="1181"/>
      <c r="K36" s="1181"/>
      <c r="L36" s="1182"/>
    </row>
    <row r="37" spans="1:12" ht="24.95" customHeight="1">
      <c r="A37" s="308"/>
      <c r="B37" s="308"/>
      <c r="C37" s="308"/>
      <c r="D37" s="308"/>
      <c r="E37" s="308"/>
      <c r="F37" s="308"/>
      <c r="G37" s="308"/>
      <c r="H37" s="308"/>
      <c r="I37" s="308"/>
      <c r="J37" s="308"/>
      <c r="K37" s="308"/>
      <c r="L37" s="308"/>
    </row>
    <row r="38" spans="1:12" s="212" customFormat="1" ht="20.100000000000001" customHeight="1">
      <c r="A38" s="306">
        <v>2.2000000000000002</v>
      </c>
      <c r="B38" s="219" t="s">
        <v>104</v>
      </c>
      <c r="C38" s="288"/>
      <c r="D38" s="288"/>
      <c r="E38" s="288"/>
      <c r="F38" s="288"/>
    </row>
    <row r="39" spans="1:12" s="212" customFormat="1" ht="20.100000000000001" customHeight="1">
      <c r="A39" s="219"/>
      <c r="B39" s="219"/>
      <c r="C39" s="288"/>
      <c r="D39" s="288"/>
      <c r="E39" s="288"/>
      <c r="F39" s="288"/>
      <c r="K39" s="299" t="s">
        <v>105</v>
      </c>
      <c r="L39" s="635" t="s">
        <v>806</v>
      </c>
    </row>
    <row r="40" spans="1:12" s="212" customFormat="1" ht="20.100000000000001" customHeight="1">
      <c r="A40" s="219"/>
      <c r="B40" s="311" t="s">
        <v>106</v>
      </c>
      <c r="C40" s="1209" t="s">
        <v>107</v>
      </c>
      <c r="D40" s="1209"/>
      <c r="E40" s="1209"/>
      <c r="F40" s="1209"/>
      <c r="G40" s="1209"/>
      <c r="H40" s="1159" t="s">
        <v>108</v>
      </c>
      <c r="I40" s="1288"/>
      <c r="J40" s="1288"/>
      <c r="K40" s="1288"/>
      <c r="L40" s="1160"/>
    </row>
    <row r="41" spans="1:12" s="248" customFormat="1" ht="33" customHeight="1">
      <c r="B41" s="293"/>
      <c r="C41" s="294"/>
      <c r="D41" s="294"/>
      <c r="E41" s="294"/>
      <c r="F41" s="294"/>
      <c r="G41" s="294"/>
      <c r="H41" s="294"/>
      <c r="I41" s="294"/>
      <c r="J41" s="294"/>
      <c r="K41" s="294"/>
      <c r="L41" s="294"/>
    </row>
    <row r="42" spans="1:12" s="212" customFormat="1" ht="33" customHeight="1">
      <c r="A42" s="219"/>
      <c r="B42" s="293" t="s">
        <v>109</v>
      </c>
      <c r="C42" s="312"/>
      <c r="D42" s="312"/>
      <c r="E42" s="312"/>
      <c r="F42" s="312"/>
      <c r="G42" s="312"/>
      <c r="H42" s="312"/>
      <c r="I42" s="312"/>
      <c r="J42" s="312"/>
      <c r="K42" s="312"/>
      <c r="L42" s="312"/>
    </row>
    <row r="43" spans="1:12" s="212" customFormat="1" ht="33" customHeight="1">
      <c r="A43" s="219"/>
      <c r="B43" s="293" t="s">
        <v>110</v>
      </c>
      <c r="C43" s="312"/>
      <c r="D43" s="312"/>
      <c r="E43" s="312"/>
      <c r="F43" s="312"/>
      <c r="G43" s="312"/>
      <c r="H43" s="312"/>
      <c r="I43" s="312"/>
      <c r="J43" s="312"/>
      <c r="K43" s="312"/>
      <c r="L43" s="312"/>
    </row>
    <row r="44" spans="1:12" s="212" customFormat="1" ht="33" customHeight="1">
      <c r="A44" s="219"/>
      <c r="B44" s="293" t="s">
        <v>111</v>
      </c>
      <c r="C44" s="312"/>
      <c r="D44" s="312"/>
      <c r="E44" s="312"/>
      <c r="F44" s="312"/>
      <c r="G44" s="312"/>
      <c r="H44" s="312"/>
      <c r="I44" s="312"/>
      <c r="J44" s="312"/>
      <c r="K44" s="312"/>
      <c r="L44" s="312"/>
    </row>
    <row r="45" spans="1:12" s="212" customFormat="1" ht="33" customHeight="1">
      <c r="A45" s="219"/>
      <c r="B45" s="293" t="s">
        <v>112</v>
      </c>
      <c r="C45" s="312"/>
      <c r="D45" s="312"/>
      <c r="E45" s="312"/>
      <c r="F45" s="312"/>
      <c r="G45" s="312"/>
      <c r="H45" s="312"/>
      <c r="I45" s="312"/>
      <c r="J45" s="312"/>
      <c r="K45" s="312"/>
      <c r="L45" s="312"/>
    </row>
    <row r="46" spans="1:12" s="212" customFormat="1" ht="33" customHeight="1">
      <c r="A46" s="219"/>
      <c r="B46" s="293" t="s">
        <v>113</v>
      </c>
      <c r="C46" s="312"/>
      <c r="D46" s="312"/>
      <c r="E46" s="312"/>
      <c r="F46" s="312"/>
      <c r="G46" s="312"/>
      <c r="H46" s="312"/>
      <c r="I46" s="312"/>
      <c r="J46" s="312"/>
      <c r="K46" s="312"/>
      <c r="L46" s="312"/>
    </row>
    <row r="47" spans="1:12" s="212" customFormat="1" ht="33" customHeight="1">
      <c r="A47" s="219"/>
      <c r="B47" s="293" t="s">
        <v>114</v>
      </c>
      <c r="C47" s="312"/>
      <c r="D47" s="312"/>
      <c r="E47" s="312"/>
      <c r="F47" s="312"/>
      <c r="G47" s="312"/>
      <c r="H47" s="312"/>
      <c r="I47" s="312"/>
      <c r="J47" s="312"/>
      <c r="K47" s="312"/>
      <c r="L47" s="312"/>
    </row>
    <row r="48" spans="1:12" ht="20.100000000000001" customHeight="1">
      <c r="A48" s="260"/>
      <c r="B48" s="260"/>
      <c r="C48" s="313"/>
      <c r="D48" s="313"/>
      <c r="E48" s="313"/>
      <c r="F48" s="313"/>
    </row>
    <row r="49" spans="1:12" ht="20.100000000000001" customHeight="1">
      <c r="A49" s="260"/>
      <c r="B49" s="260"/>
      <c r="C49" s="313"/>
      <c r="D49" s="313"/>
      <c r="E49" s="313"/>
      <c r="F49" s="313"/>
    </row>
    <row r="50" spans="1:12" ht="24" customHeight="1">
      <c r="A50" s="260"/>
      <c r="B50" s="260"/>
      <c r="C50" s="313"/>
      <c r="D50" s="313"/>
      <c r="E50" s="313"/>
      <c r="F50" s="213"/>
      <c r="G50" s="300"/>
    </row>
    <row r="51" spans="1:12" ht="24" customHeight="1">
      <c r="A51" s="243" t="s">
        <v>374</v>
      </c>
      <c r="B51" s="1289" t="str">
        <f>'Attach 3 (JV)'!B15</f>
        <v>--2024</v>
      </c>
      <c r="C51" s="1289"/>
      <c r="D51" s="1289"/>
      <c r="E51" s="213"/>
      <c r="G51" s="300" t="s">
        <v>377</v>
      </c>
      <c r="H51" s="218" t="str">
        <f>'Attach 3 (JV)'!F15</f>
        <v/>
      </c>
      <c r="L51" s="218"/>
    </row>
    <row r="52" spans="1:12" ht="24" customHeight="1">
      <c r="A52" s="243" t="s">
        <v>27</v>
      </c>
      <c r="B52" s="1290" t="str">
        <f>'Attach 3 (JV)'!B16</f>
        <v/>
      </c>
      <c r="C52" s="1290"/>
      <c r="D52" s="1290"/>
      <c r="E52" s="213"/>
      <c r="G52" s="300" t="s">
        <v>378</v>
      </c>
      <c r="H52" s="218" t="str">
        <f>'Attach 3 (JV)'!F16</f>
        <v/>
      </c>
    </row>
    <row r="53" spans="1:12" ht="24" customHeight="1">
      <c r="A53" s="213"/>
      <c r="B53" s="213"/>
      <c r="C53" s="213"/>
      <c r="D53" s="213"/>
      <c r="E53" s="213"/>
      <c r="F53" s="213"/>
      <c r="G53" s="300"/>
      <c r="H53" s="213"/>
    </row>
  </sheetData>
  <sheetProtection password="C027" sheet="1" formatColumns="0" formatRows="0" selectLockedCells="1"/>
  <customSheetViews>
    <customSheetView guid="{16EB3259-CB25-4CA6-A644-245DE7F09BB0}" showPageBreaks="1" showGridLines="0" zeroValues="0" printArea="1" hiddenRows="1" hiddenColumns="1" view="pageBreakPreview" topLeftCell="A8">
      <selection activeCell="C22" sqref="C22:F22"/>
      <rowBreaks count="1" manualBreakCount="1">
        <brk id="36"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1DE743AE-9217-47B8-A73B-96738DA30E2C}" showPageBreaks="1" showGridLines="0" zeroValues="0" printArea="1" hiddenRows="1" hiddenColumns="1" view="pageBreakPreview" topLeftCell="A11">
      <selection activeCell="C22" sqref="C22:F22"/>
      <rowBreaks count="1" manualBreakCount="1">
        <brk id="36"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selection activeCell="C22" sqref="C22:F22"/>
      <rowBreaks count="1" manualBreakCount="1">
        <brk id="36"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47">
      <selection activeCell="C22" sqref="C22:F22"/>
      <rowBreaks count="1" manualBreakCount="1">
        <brk id="36"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s>
  <mergeCells count="52">
    <mergeCell ref="B51:D51"/>
    <mergeCell ref="B52:D52"/>
    <mergeCell ref="B35:D35"/>
    <mergeCell ref="E35:H35"/>
    <mergeCell ref="B36:D36"/>
    <mergeCell ref="E36:H36"/>
    <mergeCell ref="B34:D34"/>
    <mergeCell ref="E34:H34"/>
    <mergeCell ref="I34:L34"/>
    <mergeCell ref="C40:G40"/>
    <mergeCell ref="H40:L40"/>
    <mergeCell ref="I35:L35"/>
    <mergeCell ref="I36:L36"/>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B31:L31"/>
    <mergeCell ref="K25:L25"/>
    <mergeCell ref="C22:F22"/>
    <mergeCell ref="G22:H22"/>
    <mergeCell ref="I22:J22"/>
    <mergeCell ref="K22:L22"/>
    <mergeCell ref="C23:F23"/>
    <mergeCell ref="G23:H23"/>
    <mergeCell ref="I23:J23"/>
    <mergeCell ref="K23:L23"/>
    <mergeCell ref="B19:L19"/>
    <mergeCell ref="B20:L20"/>
    <mergeCell ref="C21:F21"/>
    <mergeCell ref="G21:H21"/>
    <mergeCell ref="I21:J21"/>
    <mergeCell ref="K21:L21"/>
    <mergeCell ref="B12:F12"/>
    <mergeCell ref="A16:L16"/>
    <mergeCell ref="A3:L3"/>
    <mergeCell ref="A5:L5"/>
    <mergeCell ref="A8:F8"/>
    <mergeCell ref="B9:F9"/>
    <mergeCell ref="B10:F10"/>
    <mergeCell ref="B11:F11"/>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5"/>
  <headerFooter alignWithMargins="0">
    <oddFooter>&amp;R&amp;"Book Antiqua,Bold"&amp;8 Page &amp;P of &amp;N</oddFooter>
  </headerFooter>
  <rowBreaks count="1" manualBreakCount="1">
    <brk id="36" max="11" man="1"/>
  </rowBreaks>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
  <dimension ref="A1:X25"/>
  <sheetViews>
    <sheetView showGridLines="0" showZeros="0" view="pageBreakPreview" zoomScale="85" zoomScaleNormal="100" zoomScaleSheetLayoutView="85" workbookViewId="0">
      <selection activeCell="C17" sqref="C17:F17"/>
    </sheetView>
  </sheetViews>
  <sheetFormatPr defaultRowHeight="14.25"/>
  <cols>
    <col min="1" max="1" width="19.5" style="212" customWidth="1"/>
    <col min="2" max="2" width="8.125" style="212" customWidth="1"/>
    <col min="3" max="3" width="7.5" style="212" customWidth="1"/>
    <col min="4" max="4" width="10.625" style="212" customWidth="1"/>
    <col min="5" max="5" width="10.375" style="212" customWidth="1"/>
    <col min="6" max="6" width="5.375" style="212" customWidth="1"/>
    <col min="7" max="7" width="10.5" style="212" customWidth="1"/>
    <col min="8" max="8" width="7.75" style="212" customWidth="1"/>
    <col min="9" max="9" width="6.5" style="213" customWidth="1"/>
    <col min="10" max="10" width="6.625" style="213" customWidth="1"/>
    <col min="11" max="16384" width="9" style="213"/>
  </cols>
  <sheetData>
    <row r="1" spans="1:24" ht="22.5" customHeight="1">
      <c r="A1" s="209" t="str">
        <f>Basic!B5</f>
        <v>RFx No. 5002003564</v>
      </c>
      <c r="B1" s="256"/>
      <c r="C1" s="256"/>
      <c r="D1" s="256"/>
      <c r="E1" s="256"/>
      <c r="F1" s="256"/>
      <c r="G1" s="256"/>
      <c r="H1" s="256"/>
      <c r="I1" s="301"/>
      <c r="J1" s="211" t="s">
        <v>115</v>
      </c>
    </row>
    <row r="2" spans="1:24" ht="15">
      <c r="A2" s="281"/>
      <c r="B2" s="281"/>
      <c r="C2" s="281"/>
      <c r="D2" s="281"/>
      <c r="E2" s="281"/>
      <c r="F2" s="281"/>
      <c r="G2" s="281"/>
      <c r="H2" s="281"/>
      <c r="I2" s="302"/>
      <c r="J2" s="302"/>
      <c r="X2" s="303" t="e">
        <v>#REF!</v>
      </c>
    </row>
    <row r="3" spans="1:24" ht="48.75" customHeight="1">
      <c r="A3" s="1148" t="str">
        <f>Basic!B1</f>
        <v>Replacement of existing fire fighting pipe lines (Supply, Installation, Testing and Commissioning of Fire Fighting system) along with associated civil work at 765 kV GIS Kanpur Substation</v>
      </c>
      <c r="B3" s="1148"/>
      <c r="C3" s="1148"/>
      <c r="D3" s="1148"/>
      <c r="E3" s="1148"/>
      <c r="F3" s="1148"/>
      <c r="G3" s="1148"/>
      <c r="H3" s="1148"/>
      <c r="I3" s="1148"/>
      <c r="J3" s="1148"/>
    </row>
    <row r="4" spans="1:24" ht="21.75" customHeight="1">
      <c r="A4" s="1149" t="s">
        <v>116</v>
      </c>
      <c r="B4" s="1149"/>
      <c r="C4" s="1149"/>
      <c r="D4" s="1149"/>
      <c r="E4" s="1149"/>
      <c r="F4" s="1149"/>
      <c r="G4" s="1149"/>
      <c r="H4" s="1149"/>
      <c r="I4" s="1149"/>
      <c r="J4" s="1149"/>
    </row>
    <row r="5" spans="1:24" ht="15.95" customHeight="1">
      <c r="A5" s="219"/>
      <c r="H5" s="216"/>
      <c r="I5" s="217"/>
    </row>
    <row r="6" spans="1:24" ht="20.100000000000001" customHeight="1">
      <c r="A6" s="243" t="str">
        <f>'Attach 16'!A7</f>
        <v>Bidder’s Name and Address (Sole Bidder) :</v>
      </c>
      <c r="B6" s="218"/>
      <c r="F6" s="220" t="str">
        <f>'Attach 16'!G7</f>
        <v>To:</v>
      </c>
      <c r="I6" s="217"/>
    </row>
    <row r="7" spans="1:24" ht="18" customHeight="1">
      <c r="A7" s="1291" t="str">
        <f>'Attach 16'!A8:F8</f>
        <v/>
      </c>
      <c r="B7" s="1291"/>
      <c r="C7" s="1291"/>
      <c r="D7" s="1291"/>
      <c r="E7" s="287"/>
      <c r="F7" s="216" t="str">
        <f>'Attach 16'!G8</f>
        <v>Contracts &amp; Materials Deptt</v>
      </c>
      <c r="I7" s="217"/>
    </row>
    <row r="8" spans="1:24" ht="15">
      <c r="A8" s="217" t="s">
        <v>547</v>
      </c>
      <c r="B8" s="1156" t="str">
        <f>'Attach 16'!B9:F9</f>
        <v/>
      </c>
      <c r="C8" s="1156"/>
      <c r="D8" s="1156"/>
      <c r="E8" s="314"/>
      <c r="F8" s="216" t="str">
        <f>'Attach 16'!G9</f>
        <v>Power Grid Corporation of India Ltd.,</v>
      </c>
      <c r="I8" s="217"/>
    </row>
    <row r="9" spans="1:24">
      <c r="A9" s="217" t="s">
        <v>549</v>
      </c>
      <c r="B9" s="1154" t="str">
        <f>'Attach 16'!B10:F10</f>
        <v/>
      </c>
      <c r="C9" s="1154"/>
      <c r="D9" s="1154"/>
      <c r="E9" s="314"/>
      <c r="F9" s="216" t="str">
        <f>'Attach 16'!G10</f>
        <v xml:space="preserve">Northern Region-III Headquarter </v>
      </c>
      <c r="G9" s="213"/>
      <c r="I9" s="217"/>
    </row>
    <row r="10" spans="1:24" ht="15">
      <c r="A10" s="223"/>
      <c r="B10" s="1154" t="str">
        <f>'Attach 16'!B11:F11</f>
        <v/>
      </c>
      <c r="C10" s="1154"/>
      <c r="D10" s="1154"/>
      <c r="E10" s="314"/>
      <c r="F10" s="216" t="str">
        <f>'Attach 16'!G11</f>
        <v xml:space="preserve">2nd Floor, Plot No. – 2A/INS 02, </v>
      </c>
      <c r="G10" s="213"/>
      <c r="I10" s="217"/>
    </row>
    <row r="11" spans="1:24" ht="16.149999999999999" customHeight="1">
      <c r="A11" s="223"/>
      <c r="B11" s="1154" t="str">
        <f>'Attach 16'!B12:F12</f>
        <v/>
      </c>
      <c r="C11" s="1154"/>
      <c r="D11" s="1154"/>
      <c r="E11" s="314"/>
      <c r="F11" s="1305" t="str">
        <f>'Attach 16'!G12</f>
        <v>Avadh Vihar Yojna, Lucknow-226002 (UP)</v>
      </c>
      <c r="G11" s="1305"/>
      <c r="H11" s="1305"/>
      <c r="I11" s="1305"/>
    </row>
    <row r="12" spans="1:24" ht="15" hidden="1">
      <c r="A12" s="223"/>
      <c r="B12" s="1154"/>
      <c r="C12" s="1154"/>
      <c r="D12" s="1154"/>
      <c r="E12" s="314"/>
      <c r="F12" s="314"/>
      <c r="G12" s="224"/>
      <c r="I12" s="217"/>
    </row>
    <row r="13" spans="1:24" hidden="1">
      <c r="B13" s="314"/>
      <c r="C13" s="314"/>
      <c r="D13" s="314"/>
      <c r="E13" s="314"/>
      <c r="F13" s="314"/>
      <c r="G13" s="213"/>
    </row>
    <row r="14" spans="1:24" ht="111.75" customHeight="1">
      <c r="A14" s="1295" t="s">
        <v>813</v>
      </c>
      <c r="B14" s="1295"/>
      <c r="C14" s="1295"/>
      <c r="D14" s="1295"/>
      <c r="E14" s="1295"/>
      <c r="F14" s="1295"/>
      <c r="G14" s="1295"/>
      <c r="H14" s="1295"/>
      <c r="I14" s="1295"/>
      <c r="J14" s="1295"/>
    </row>
    <row r="15" spans="1:24" ht="56.45" customHeight="1">
      <c r="A15" s="315" t="s">
        <v>117</v>
      </c>
      <c r="B15" s="315" t="s">
        <v>540</v>
      </c>
      <c r="C15" s="1298" t="s">
        <v>118</v>
      </c>
      <c r="D15" s="1299"/>
      <c r="E15" s="1299"/>
      <c r="F15" s="1300"/>
      <c r="G15" s="1298" t="s">
        <v>119</v>
      </c>
      <c r="H15" s="1299"/>
      <c r="I15" s="1299"/>
      <c r="J15" s="1300"/>
    </row>
    <row r="16" spans="1:24" ht="21" customHeight="1">
      <c r="A16" s="316"/>
      <c r="B16" s="316"/>
      <c r="C16" s="1292"/>
      <c r="D16" s="1293"/>
      <c r="E16" s="1293"/>
      <c r="F16" s="1294"/>
      <c r="G16" s="1301"/>
      <c r="H16" s="1302"/>
      <c r="I16" s="1302"/>
      <c r="J16" s="1303"/>
    </row>
    <row r="17" spans="1:10" ht="21" customHeight="1">
      <c r="A17" s="316"/>
      <c r="B17" s="316"/>
      <c r="C17" s="1292"/>
      <c r="D17" s="1293"/>
      <c r="E17" s="1293"/>
      <c r="F17" s="1294"/>
      <c r="G17" s="1301"/>
      <c r="H17" s="1302"/>
      <c r="I17" s="1302"/>
      <c r="J17" s="1303"/>
    </row>
    <row r="18" spans="1:10" ht="21" customHeight="1">
      <c r="A18" s="316"/>
      <c r="B18" s="316"/>
      <c r="C18" s="1292"/>
      <c r="D18" s="1293"/>
      <c r="E18" s="1293"/>
      <c r="F18" s="1294"/>
      <c r="G18" s="1301"/>
      <c r="H18" s="1302"/>
      <c r="I18" s="1302"/>
      <c r="J18" s="1303"/>
    </row>
    <row r="19" spans="1:10" ht="21" customHeight="1">
      <c r="A19" s="316"/>
      <c r="B19" s="316"/>
      <c r="C19" s="1292"/>
      <c r="D19" s="1293"/>
      <c r="E19" s="1293"/>
      <c r="F19" s="1294"/>
      <c r="G19" s="1301"/>
      <c r="H19" s="1302"/>
      <c r="I19" s="1302"/>
      <c r="J19" s="1303"/>
    </row>
    <row r="20" spans="1:10" ht="21" customHeight="1">
      <c r="A20" s="316"/>
      <c r="B20" s="316"/>
      <c r="C20" s="1292"/>
      <c r="D20" s="1293"/>
      <c r="E20" s="1293"/>
      <c r="F20" s="1294"/>
      <c r="G20" s="1301"/>
      <c r="H20" s="1302"/>
      <c r="I20" s="1302"/>
      <c r="J20" s="1303"/>
    </row>
    <row r="21" spans="1:10" ht="21" customHeight="1">
      <c r="A21" s="316"/>
      <c r="B21" s="316"/>
      <c r="C21" s="1292"/>
      <c r="D21" s="1293"/>
      <c r="E21" s="1293"/>
      <c r="F21" s="1294"/>
      <c r="G21" s="1301"/>
      <c r="H21" s="1302"/>
      <c r="I21" s="1302"/>
      <c r="J21" s="1303"/>
    </row>
    <row r="22" spans="1:10" ht="31.5" customHeight="1">
      <c r="A22" s="1304" t="s">
        <v>120</v>
      </c>
      <c r="B22" s="1304"/>
      <c r="C22" s="1304"/>
      <c r="D22" s="1304"/>
      <c r="E22" s="1304"/>
      <c r="F22" s="1304"/>
      <c r="G22" s="1304"/>
      <c r="H22" s="1304"/>
      <c r="I22" s="1304"/>
      <c r="J22" s="1304"/>
    </row>
    <row r="23" spans="1:10" ht="28.5" customHeight="1">
      <c r="A23" s="243" t="s">
        <v>374</v>
      </c>
      <c r="B23" s="1289" t="str">
        <f>'Attach 3 (JV)'!B15</f>
        <v>--2024</v>
      </c>
      <c r="C23" s="1289"/>
      <c r="D23" s="317"/>
      <c r="E23" s="213"/>
      <c r="F23" s="1290" t="s">
        <v>377</v>
      </c>
      <c r="G23" s="1290"/>
      <c r="H23" s="1297" t="str">
        <f>'Attach 3 (JV)'!F15</f>
        <v/>
      </c>
      <c r="I23" s="1297"/>
      <c r="J23" s="1297"/>
    </row>
    <row r="24" spans="1:10" ht="28.5" customHeight="1">
      <c r="A24" s="243" t="s">
        <v>27</v>
      </c>
      <c r="B24" s="1290" t="str">
        <f>'Attach 3 (JV)'!B16</f>
        <v/>
      </c>
      <c r="C24" s="1290"/>
      <c r="D24" s="218"/>
      <c r="E24" s="213"/>
      <c r="F24" s="1290" t="s">
        <v>378</v>
      </c>
      <c r="G24" s="1290"/>
      <c r="H24" s="1296" t="str">
        <f>'Attach 3 (JV)'!F16</f>
        <v/>
      </c>
      <c r="I24" s="1296"/>
      <c r="J24" s="1296"/>
    </row>
    <row r="25" spans="1:10" ht="24" customHeight="1">
      <c r="A25" s="213"/>
      <c r="B25" s="213"/>
      <c r="C25" s="213"/>
      <c r="D25" s="213"/>
      <c r="E25" s="213"/>
      <c r="F25" s="213"/>
      <c r="G25" s="300"/>
      <c r="H25" s="213"/>
    </row>
  </sheetData>
  <sheetProtection algorithmName="SHA-512" hashValue="LEGZIgth2sPG6a+S7aki3MZnrdhy0s/0e2EQi+0jC9MAehjreWEN4U14sDAnotNGA56594wFEeqGD41yLmN5mQ==" saltValue="dejg4U83i0wQwJfNbc7YAg==" spinCount="100000" sheet="1" selectLockedCells="1"/>
  <customSheetViews>
    <customSheetView guid="{16EB3259-CB25-4CA6-A644-245DE7F09BB0}"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
    </customSheetView>
    <customSheetView guid="{1DE743AE-9217-47B8-A73B-96738DA30E2C}" scale="85" showPageBreaks="1" showGridLines="0" zeroValues="0" printArea="1" hiddenRows="1" view="pageBreakPreview" topLeftCell="A2">
      <selection activeCell="C17" sqref="C17:F17"/>
      <colBreaks count="1" manualBreakCount="1">
        <brk id="10" max="1048575" man="1"/>
      </colBreaks>
      <pageMargins left="0.56000000000000005" right="0.38" top="0.48" bottom="0.31" header="0.3" footer="0.21"/>
      <pageSetup orientation="portrait" r:id="rId2"/>
    </customSheetView>
    <customSheetView guid="{F0885BF5-178F-41B6-9611-A7BB675B299A}"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3"/>
    </customSheetView>
    <customSheetView guid="{5DC8ED3C-E653-4387-97C3-43EF0A70C2EF}"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4"/>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5"/>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6"/>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7"/>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8"/>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9"/>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10"/>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11"/>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12"/>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13"/>
    </customSheetView>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4"/>
    </customSheetView>
  </customSheetViews>
  <mergeCells count="31">
    <mergeCell ref="B23:C23"/>
    <mergeCell ref="C19:F19"/>
    <mergeCell ref="G19:J19"/>
    <mergeCell ref="G18:J18"/>
    <mergeCell ref="B11:D11"/>
    <mergeCell ref="C21:F21"/>
    <mergeCell ref="G21:J21"/>
    <mergeCell ref="C18:F18"/>
    <mergeCell ref="C20:F20"/>
    <mergeCell ref="B12:D12"/>
    <mergeCell ref="B10:D10"/>
    <mergeCell ref="C16:F16"/>
    <mergeCell ref="A14:J14"/>
    <mergeCell ref="F24:G24"/>
    <mergeCell ref="B24:C24"/>
    <mergeCell ref="H24:J24"/>
    <mergeCell ref="F23:G23"/>
    <mergeCell ref="H23:J23"/>
    <mergeCell ref="C15:F15"/>
    <mergeCell ref="C17:F17"/>
    <mergeCell ref="G20:J20"/>
    <mergeCell ref="G17:J17"/>
    <mergeCell ref="A22:J22"/>
    <mergeCell ref="G16:J16"/>
    <mergeCell ref="G15:J15"/>
    <mergeCell ref="F11:I11"/>
    <mergeCell ref="A3:J3"/>
    <mergeCell ref="A4:J4"/>
    <mergeCell ref="A7:D7"/>
    <mergeCell ref="B8:D8"/>
    <mergeCell ref="B9:D9"/>
  </mergeCells>
  <phoneticPr fontId="26" type="noConversion"/>
  <conditionalFormatting sqref="A26:J26">
    <cfRule type="expression" dxfId="7" priority="1" stopIfTrue="1">
      <formula>$X$2&lt;1</formula>
    </cfRule>
  </conditionalFormatting>
  <pageMargins left="0.56000000000000005" right="0.38" top="0.48" bottom="0.31" header="0.3" footer="0.21"/>
  <pageSetup orientation="portrait" r:id="rId15"/>
  <colBreaks count="1" manualBreakCount="1">
    <brk id="10" max="1048575" man="1"/>
  </colBreaks>
  <drawing r:id="rId1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4"/>
  <dimension ref="A1:J27"/>
  <sheetViews>
    <sheetView showGridLines="0" showZeros="0" view="pageBreakPreview" zoomScale="85" zoomScaleSheetLayoutView="85" workbookViewId="0">
      <selection activeCell="P23" sqref="P23"/>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311" t="str">
        <f>Basic!B5</f>
        <v>RFx No. 5002003564</v>
      </c>
      <c r="B1" s="1311"/>
      <c r="C1" s="1311"/>
      <c r="D1" s="1311"/>
      <c r="E1" s="318"/>
      <c r="F1" s="318"/>
      <c r="G1" s="318"/>
      <c r="H1" s="318"/>
      <c r="I1" s="1306" t="s">
        <v>744</v>
      </c>
      <c r="J1" s="1306"/>
    </row>
    <row r="2" spans="1:10" ht="15">
      <c r="A2" s="319"/>
      <c r="B2" s="319"/>
      <c r="C2" s="319"/>
      <c r="D2" s="319"/>
      <c r="E2" s="319"/>
      <c r="F2" s="319"/>
      <c r="G2" s="319"/>
      <c r="H2" s="319"/>
      <c r="I2" s="319"/>
      <c r="J2" s="319"/>
    </row>
    <row r="3" spans="1:10" ht="36" customHeight="1">
      <c r="A3" s="1307" t="str">
        <f>Basic!B1</f>
        <v>Replacement of existing fire fighting pipe lines (Supply, Installation, Testing and Commissioning of Fire Fighting system) along with associated civil work at 765 kV GIS Kanpur Substation</v>
      </c>
      <c r="B3" s="1307"/>
      <c r="C3" s="1307"/>
      <c r="D3" s="1307"/>
      <c r="E3" s="1307"/>
      <c r="F3" s="1307"/>
      <c r="G3" s="1307"/>
      <c r="H3" s="1307"/>
      <c r="I3" s="1307"/>
      <c r="J3" s="1307"/>
    </row>
    <row r="5" spans="1:10" ht="15.75">
      <c r="A5" s="1308" t="s">
        <v>121</v>
      </c>
      <c r="B5" s="1308"/>
      <c r="C5" s="1308"/>
      <c r="D5" s="1308"/>
      <c r="E5" s="1308"/>
      <c r="F5" s="1308"/>
      <c r="G5" s="1308"/>
      <c r="H5" s="1308"/>
      <c r="I5" s="1308"/>
      <c r="J5" s="1308"/>
    </row>
    <row r="7" spans="1:10" ht="15">
      <c r="A7" s="213" t="str">
        <f>'Attach 17'!A6</f>
        <v>Bidder’s Name and Address (Sole Bidder) :</v>
      </c>
      <c r="G7" s="319" t="str">
        <f>'Attach 17'!F6</f>
        <v>To:</v>
      </c>
    </row>
    <row r="8" spans="1:10" ht="15">
      <c r="A8" s="319" t="str">
        <f>'Attach 17'!A7:D7</f>
        <v/>
      </c>
      <c r="G8" s="213" t="str">
        <f>'Attach 17'!F7</f>
        <v>Contracts &amp; Materials Deptt</v>
      </c>
    </row>
    <row r="9" spans="1:10" ht="15">
      <c r="A9" s="217" t="s">
        <v>547</v>
      </c>
      <c r="B9" s="1309" t="str">
        <f>'Attach 17'!B8:D8</f>
        <v/>
      </c>
      <c r="C9" s="1309"/>
      <c r="D9" s="1309"/>
      <c r="E9" s="1309"/>
      <c r="F9" s="1309"/>
      <c r="G9" s="213" t="str">
        <f>'Attach 17'!F8</f>
        <v>Power Grid Corporation of India Ltd.,</v>
      </c>
    </row>
    <row r="10" spans="1:10">
      <c r="A10" s="217" t="s">
        <v>549</v>
      </c>
      <c r="B10" s="1310" t="str">
        <f>'Attach 17'!B9:D9</f>
        <v/>
      </c>
      <c r="C10" s="1310"/>
      <c r="D10" s="1310"/>
      <c r="E10" s="1310"/>
      <c r="F10" s="1310"/>
      <c r="G10" s="213" t="str">
        <f>'Attach 17'!F9</f>
        <v xml:space="preserve">Northern Region-III Headquarter </v>
      </c>
    </row>
    <row r="11" spans="1:10">
      <c r="B11" s="1310" t="str">
        <f>'Attach 17'!B10:D10</f>
        <v/>
      </c>
      <c r="C11" s="1310"/>
      <c r="D11" s="1310"/>
      <c r="E11" s="1310"/>
      <c r="F11" s="1310"/>
      <c r="G11" s="213" t="str">
        <f>'Attach 17'!F10</f>
        <v xml:space="preserve">2nd Floor, Plot No. – 2A/INS 02, </v>
      </c>
    </row>
    <row r="12" spans="1:10" ht="14.25" customHeight="1">
      <c r="B12" s="1310" t="str">
        <f>'Attach 17'!B11:D11</f>
        <v/>
      </c>
      <c r="C12" s="1310"/>
      <c r="D12" s="1310"/>
      <c r="E12" s="1310"/>
      <c r="F12" s="1310"/>
      <c r="G12" s="1310" t="str">
        <f>'Attach 6'!E12</f>
        <v>Avadh Vihar Yojna, Lucknow-226002 (UP)</v>
      </c>
      <c r="H12" s="1310"/>
      <c r="I12" s="1310"/>
      <c r="J12" s="1310"/>
    </row>
    <row r="14" spans="1:10">
      <c r="A14" s="213" t="s">
        <v>0</v>
      </c>
    </row>
    <row r="16" spans="1:10" ht="48" customHeight="1">
      <c r="A16" s="1189" t="s">
        <v>122</v>
      </c>
      <c r="B16" s="1189"/>
      <c r="C16" s="1189"/>
      <c r="D16" s="1189"/>
      <c r="E16" s="1189"/>
      <c r="F16" s="1189"/>
      <c r="G16" s="1189"/>
      <c r="H16" s="1189"/>
      <c r="I16" s="1189"/>
      <c r="J16" s="1189"/>
    </row>
    <row r="18" spans="1:10" ht="31.5" customHeight="1">
      <c r="A18" s="1189" t="s">
        <v>361</v>
      </c>
      <c r="B18" s="1189"/>
      <c r="C18" s="1189"/>
      <c r="D18" s="1189"/>
      <c r="E18" s="1189"/>
      <c r="F18" s="1189"/>
      <c r="G18" s="1189"/>
      <c r="H18" s="1189"/>
      <c r="I18" s="1189"/>
      <c r="J18" s="1189"/>
    </row>
    <row r="20" spans="1:10" ht="34.5" customHeight="1">
      <c r="A20" s="280" t="s">
        <v>538</v>
      </c>
      <c r="B20" s="1189" t="s">
        <v>123</v>
      </c>
      <c r="C20" s="1189"/>
      <c r="D20" s="1189"/>
      <c r="E20" s="1189"/>
      <c r="F20" s="1189"/>
      <c r="G20" s="1189"/>
      <c r="H20" s="1189"/>
      <c r="I20" s="1189"/>
      <c r="J20" s="1189"/>
    </row>
    <row r="21" spans="1:10" ht="45.6" customHeight="1">
      <c r="A21" s="280" t="s">
        <v>539</v>
      </c>
      <c r="B21" s="1189" t="s">
        <v>124</v>
      </c>
      <c r="C21" s="1189"/>
      <c r="D21" s="1189"/>
      <c r="E21" s="1189"/>
      <c r="F21" s="1189"/>
      <c r="G21" s="1189"/>
      <c r="H21" s="1189"/>
      <c r="I21" s="1189"/>
      <c r="J21" s="1189"/>
    </row>
    <row r="22" spans="1:10" hidden="1"/>
    <row r="23" spans="1:10" ht="78.75" customHeight="1">
      <c r="A23" s="1189" t="s">
        <v>125</v>
      </c>
      <c r="B23" s="1189"/>
      <c r="C23" s="1189"/>
      <c r="D23" s="1189"/>
      <c r="E23" s="1189"/>
      <c r="F23" s="1189"/>
      <c r="G23" s="1189"/>
      <c r="H23" s="1189"/>
      <c r="I23" s="1189"/>
      <c r="J23" s="1189"/>
    </row>
    <row r="25" spans="1:10" ht="15">
      <c r="A25" s="213" t="s">
        <v>89</v>
      </c>
      <c r="B25" s="1312" t="str">
        <f>'Attach 3 (JV)'!B15</f>
        <v>--2024</v>
      </c>
      <c r="C25" s="1312"/>
      <c r="F25" s="1310" t="s">
        <v>127</v>
      </c>
      <c r="G25" s="1310"/>
      <c r="H25" s="1311" t="str">
        <f>'Attach 3 (JV)'!F15</f>
        <v/>
      </c>
      <c r="I25" s="1311"/>
      <c r="J25" s="1311"/>
    </row>
    <row r="27" spans="1:10" ht="15">
      <c r="A27" s="213" t="s">
        <v>126</v>
      </c>
      <c r="B27" s="1311" t="str">
        <f>'Attach 3 (JV)'!B16</f>
        <v/>
      </c>
      <c r="C27" s="1311"/>
      <c r="F27" s="1310" t="s">
        <v>509</v>
      </c>
      <c r="G27" s="1310"/>
      <c r="H27" s="1311" t="str">
        <f>'Attach 3 (JV)'!F16</f>
        <v/>
      </c>
      <c r="I27" s="1311"/>
      <c r="J27" s="1311"/>
    </row>
  </sheetData>
  <sheetProtection algorithmName="SHA-512" hashValue="c2LtrwXbhSI74tEeiKcRrABwI2mi8/jyovecQfqX43SDmtv/Y6+kWMk34gKsO7fvP6RbMAITOZ6UMNP2/u+Vlw==" saltValue="SWgSNBCVyKS8OcCL1OBJHQ==" spinCount="100000" sheet="1" selectLockedCells="1" selectUnlockedCells="1"/>
  <customSheetViews>
    <customSheetView guid="{16EB3259-CB25-4CA6-A644-245DE7F09BB0}" scale="85" showPageBreaks="1" showGridLines="0" zeroValues="0" printArea="1" hiddenRows="1" view="pageBreakPreview">
      <selection activeCell="P23" sqref="P23"/>
      <pageMargins left="0.75" right="0.45" top="0.7" bottom="0.56999999999999995" header="0.34" footer="0.31"/>
      <pageSetup scale="103" orientation="portrait" r:id="rId1"/>
      <headerFooter alignWithMargins="0"/>
    </customSheetView>
    <customSheetView guid="{1DE743AE-9217-47B8-A73B-96738DA30E2C}" scale="85" showPageBreaks="1" showGridLines="0" zeroValues="0" printArea="1" hiddenRows="1" view="pageBreakPreview">
      <selection activeCell="P23" sqref="P23"/>
      <pageMargins left="0.75" right="0.45" top="0.7" bottom="0.56999999999999995" header="0.34" footer="0.31"/>
      <pageSetup scale="103" orientation="portrait" r:id="rId2"/>
      <headerFooter alignWithMargins="0"/>
    </customSheetView>
    <customSheetView guid="{F0885BF5-178F-41B6-9611-A7BB675B299A}" scale="85" showPageBreaks="1" showGridLines="0" zeroValues="0" printArea="1" hiddenRows="1" view="pageBreakPreview">
      <selection activeCell="P23" sqref="P23"/>
      <pageMargins left="0.75" right="0.45" top="0.7" bottom="0.56999999999999995" header="0.34" footer="0.31"/>
      <pageSetup scale="103" orientation="portrait" r:id="rId3"/>
      <headerFooter alignWithMargins="0"/>
    </customSheetView>
    <customSheetView guid="{5DC8ED3C-E653-4387-97C3-43EF0A70C2EF}" scale="85" showPageBreaks="1" showGridLines="0" zeroValues="0" printArea="1" hiddenRows="1" view="pageBreakPreview" topLeftCell="A13">
      <selection activeCell="P23" sqref="P23"/>
      <pageMargins left="0.75" right="0.45" top="0.7" bottom="0.56999999999999995" header="0.34" footer="0.31"/>
      <pageSetup scale="103" orientation="portrait" r:id="rId4"/>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5"/>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6"/>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7"/>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8"/>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9"/>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10"/>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11"/>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12"/>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13"/>
      <headerFooter alignWithMargins="0"/>
    </customSheetView>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14"/>
      <headerFooter alignWithMargins="0"/>
    </customSheetView>
  </customSheetViews>
  <mergeCells count="20">
    <mergeCell ref="B27:C27"/>
    <mergeCell ref="F27:G27"/>
    <mergeCell ref="H27:J27"/>
    <mergeCell ref="G12:J12"/>
    <mergeCell ref="A23:J23"/>
    <mergeCell ref="B25:C25"/>
    <mergeCell ref="F25:G25"/>
    <mergeCell ref="H25:J25"/>
    <mergeCell ref="A16:J16"/>
    <mergeCell ref="A18:J18"/>
    <mergeCell ref="B21:J21"/>
    <mergeCell ref="I1:J1"/>
    <mergeCell ref="A3:J3"/>
    <mergeCell ref="A5:J5"/>
    <mergeCell ref="B20:J20"/>
    <mergeCell ref="B9:F9"/>
    <mergeCell ref="B10:F10"/>
    <mergeCell ref="B11:F11"/>
    <mergeCell ref="B12:F12"/>
    <mergeCell ref="A1:D1"/>
  </mergeCells>
  <phoneticPr fontId="26" type="noConversion"/>
  <pageMargins left="0.75" right="0.45" top="0.7" bottom="0.56999999999999995" header="0.34" footer="0.31"/>
  <pageSetup scale="103" orientation="portrait" r:id="rId15"/>
  <headerFooter alignWithMargins="0"/>
  <drawing r:id="rId1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J26"/>
  <sheetViews>
    <sheetView showGridLines="0" showZeros="0" view="pageBreakPreview" zoomScale="85" zoomScaleSheetLayoutView="85" workbookViewId="0">
      <selection activeCell="M13" sqref="M13"/>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311" t="str">
        <f>Basic!B5</f>
        <v>RFx No. 5002003564</v>
      </c>
      <c r="B1" s="1311"/>
      <c r="C1" s="1311"/>
      <c r="D1" s="1311"/>
      <c r="E1" s="318"/>
      <c r="F1" s="318"/>
      <c r="G1" s="318"/>
      <c r="H1" s="318"/>
      <c r="I1" s="1306" t="s">
        <v>837</v>
      </c>
      <c r="J1" s="1306"/>
    </row>
    <row r="2" spans="1:10" ht="15">
      <c r="A2" s="319"/>
      <c r="B2" s="319"/>
      <c r="C2" s="319"/>
      <c r="D2" s="319"/>
      <c r="E2" s="319"/>
      <c r="F2" s="319"/>
      <c r="G2" s="319"/>
      <c r="H2" s="319"/>
      <c r="I2" s="319"/>
      <c r="J2" s="319"/>
    </row>
    <row r="3" spans="1:10" ht="36" customHeight="1">
      <c r="A3" s="1307" t="str">
        <f>Basic!B1</f>
        <v>Replacement of existing fire fighting pipe lines (Supply, Installation, Testing and Commissioning of Fire Fighting system) along with associated civil work at 765 kV GIS Kanpur Substation</v>
      </c>
      <c r="B3" s="1307"/>
      <c r="C3" s="1307"/>
      <c r="D3" s="1307"/>
      <c r="E3" s="1307"/>
      <c r="F3" s="1307"/>
      <c r="G3" s="1307"/>
      <c r="H3" s="1307"/>
      <c r="I3" s="1307"/>
      <c r="J3" s="1307"/>
    </row>
    <row r="5" spans="1:10" ht="15.75">
      <c r="A5" s="1308" t="s">
        <v>836</v>
      </c>
      <c r="B5" s="1308"/>
      <c r="C5" s="1308"/>
      <c r="D5" s="1308"/>
      <c r="E5" s="1308"/>
      <c r="F5" s="1308"/>
      <c r="G5" s="1308"/>
      <c r="H5" s="1308"/>
      <c r="I5" s="1308"/>
      <c r="J5" s="1308"/>
    </row>
    <row r="7" spans="1:10" ht="15">
      <c r="A7" s="213" t="str">
        <f>'Attach 17'!A6</f>
        <v>Bidder’s Name and Address (Sole Bidder) :</v>
      </c>
      <c r="G7" s="319" t="str">
        <f>'Attach 17'!F6</f>
        <v>To:</v>
      </c>
    </row>
    <row r="8" spans="1:10" ht="15">
      <c r="A8" s="319" t="str">
        <f>'Attach 17'!A7:D7</f>
        <v/>
      </c>
      <c r="G8" s="213" t="str">
        <f>'Attach 17'!F7</f>
        <v>Contracts &amp; Materials Deptt</v>
      </c>
    </row>
    <row r="9" spans="1:10" ht="15">
      <c r="A9" s="217" t="s">
        <v>547</v>
      </c>
      <c r="B9" s="1309" t="str">
        <f>'Attach 17'!B8:D8</f>
        <v/>
      </c>
      <c r="C9" s="1309"/>
      <c r="D9" s="1309"/>
      <c r="E9" s="1309"/>
      <c r="F9" s="1309"/>
      <c r="G9" s="213" t="str">
        <f>'Attach 17'!F8</f>
        <v>Power Grid Corporation of India Ltd.,</v>
      </c>
    </row>
    <row r="10" spans="1:10">
      <c r="A10" s="217" t="s">
        <v>549</v>
      </c>
      <c r="B10" s="1310" t="str">
        <f>'Attach 17'!B9:D9</f>
        <v/>
      </c>
      <c r="C10" s="1310"/>
      <c r="D10" s="1310"/>
      <c r="E10" s="1310"/>
      <c r="F10" s="1310"/>
      <c r="G10" s="213" t="str">
        <f>'Attach 17'!F9</f>
        <v xml:space="preserve">Northern Region-III Headquarter </v>
      </c>
    </row>
    <row r="11" spans="1:10">
      <c r="B11" s="1310" t="str">
        <f>'Attach 17'!B10:D10</f>
        <v/>
      </c>
      <c r="C11" s="1310"/>
      <c r="D11" s="1310"/>
      <c r="E11" s="1310"/>
      <c r="F11" s="1310"/>
      <c r="G11" s="213" t="str">
        <f>'Attach 17'!F10</f>
        <v xml:space="preserve">2nd Floor, Plot No. – 2A/INS 02, </v>
      </c>
    </row>
    <row r="12" spans="1:10" ht="14.25" customHeight="1">
      <c r="B12" s="1310" t="str">
        <f>'Attach 17'!B11:D11</f>
        <v/>
      </c>
      <c r="C12" s="1310"/>
      <c r="D12" s="1310"/>
      <c r="E12" s="1310"/>
      <c r="F12" s="1310"/>
      <c r="G12" s="1310" t="str">
        <f>'Attach 6'!E12</f>
        <v>Avadh Vihar Yojna, Lucknow-226002 (UP)</v>
      </c>
      <c r="H12" s="1310"/>
      <c r="I12" s="1310"/>
      <c r="J12" s="1310"/>
    </row>
    <row r="15" spans="1:10" ht="16.5">
      <c r="C15"/>
      <c r="D15"/>
      <c r="E15"/>
      <c r="F15"/>
      <c r="G15"/>
      <c r="H15"/>
      <c r="I15"/>
      <c r="J15"/>
    </row>
    <row r="16" spans="1:10" ht="51.75" customHeight="1">
      <c r="A16" s="280">
        <v>1</v>
      </c>
      <c r="B16" s="1272" t="s">
        <v>831</v>
      </c>
      <c r="C16" s="1272"/>
      <c r="D16" s="1272"/>
      <c r="E16" s="1272"/>
      <c r="F16" s="1272"/>
      <c r="G16" s="1272"/>
      <c r="H16" s="1272"/>
      <c r="I16" s="1272"/>
      <c r="J16" s="1272"/>
    </row>
    <row r="17" spans="1:10" ht="57.75" customHeight="1">
      <c r="A17" s="280">
        <v>2</v>
      </c>
      <c r="B17" s="1272" t="s">
        <v>832</v>
      </c>
      <c r="C17" s="1272"/>
      <c r="D17" s="1272"/>
      <c r="E17" s="1272"/>
      <c r="F17" s="1272"/>
      <c r="G17" s="1272"/>
      <c r="H17" s="1272"/>
      <c r="I17" s="1272"/>
      <c r="J17" s="1272"/>
    </row>
    <row r="18" spans="1:10" ht="50.25" customHeight="1">
      <c r="A18" s="280">
        <v>3</v>
      </c>
      <c r="B18" s="1272" t="s">
        <v>833</v>
      </c>
      <c r="C18" s="1272"/>
      <c r="D18" s="1272"/>
      <c r="E18" s="1272"/>
      <c r="F18" s="1272"/>
      <c r="G18" s="1272"/>
      <c r="H18" s="1272"/>
      <c r="I18" s="1272"/>
      <c r="J18" s="1272"/>
    </row>
    <row r="19" spans="1:10" ht="78.75" customHeight="1">
      <c r="A19" s="280">
        <v>4</v>
      </c>
      <c r="B19" s="1272" t="s">
        <v>834</v>
      </c>
      <c r="C19" s="1272"/>
      <c r="D19" s="1272"/>
      <c r="E19" s="1272"/>
      <c r="F19" s="1272"/>
      <c r="G19" s="1272"/>
      <c r="H19" s="1272"/>
      <c r="I19" s="1272"/>
      <c r="J19" s="1272"/>
    </row>
    <row r="20" spans="1:10" ht="90.75" customHeight="1">
      <c r="A20" s="280">
        <v>5</v>
      </c>
      <c r="B20" s="1272" t="s">
        <v>835</v>
      </c>
      <c r="C20" s="1272"/>
      <c r="D20" s="1272"/>
      <c r="E20" s="1272"/>
      <c r="F20" s="1272"/>
      <c r="G20" s="1272"/>
      <c r="H20" s="1272"/>
      <c r="I20" s="1272"/>
      <c r="J20" s="1272"/>
    </row>
    <row r="21" spans="1:10" ht="27" customHeight="1">
      <c r="B21"/>
      <c r="C21"/>
      <c r="D21"/>
      <c r="E21"/>
      <c r="F21"/>
      <c r="G21"/>
      <c r="H21"/>
      <c r="I21"/>
      <c r="J21"/>
    </row>
    <row r="22" spans="1:10" ht="78.75" customHeight="1">
      <c r="A22" s="278"/>
      <c r="B22"/>
      <c r="C22"/>
      <c r="D22"/>
      <c r="E22"/>
      <c r="F22"/>
      <c r="G22"/>
      <c r="H22"/>
      <c r="I22"/>
      <c r="J22"/>
    </row>
    <row r="24" spans="1:10" ht="15">
      <c r="A24" s="213" t="s">
        <v>89</v>
      </c>
      <c r="B24" s="1312" t="str">
        <f>'Attach 3 (JV)'!B15</f>
        <v>--2024</v>
      </c>
      <c r="C24" s="1312"/>
      <c r="F24" s="1310" t="s">
        <v>127</v>
      </c>
      <c r="G24" s="1310"/>
      <c r="H24" s="1311" t="str">
        <f>'Attach 3 (JV)'!F15</f>
        <v/>
      </c>
      <c r="I24" s="1311"/>
      <c r="J24" s="1311"/>
    </row>
    <row r="26" spans="1:10" ht="15">
      <c r="A26" s="213" t="s">
        <v>126</v>
      </c>
      <c r="B26" s="1311" t="str">
        <f>'Attach 3 (JV)'!B16</f>
        <v/>
      </c>
      <c r="C26" s="1311"/>
      <c r="F26" s="1310" t="s">
        <v>509</v>
      </c>
      <c r="G26" s="1310"/>
      <c r="H26" s="1311" t="str">
        <f>'Attach 3 (JV)'!F16</f>
        <v/>
      </c>
      <c r="I26" s="1311"/>
      <c r="J26" s="1311"/>
    </row>
  </sheetData>
  <sheetProtection selectLockedCells="1" selectUnlockedCells="1"/>
  <customSheetViews>
    <customSheetView guid="{16EB3259-CB25-4CA6-A644-245DE7F09BB0}" scale="85" showPageBreaks="1" showGridLines="0" zeroValues="0" printArea="1" state="hidden" view="pageBreakPreview">
      <selection activeCell="M13" sqref="M13"/>
      <pageMargins left="0.75" right="0.45" top="0.7" bottom="0.56999999999999995" header="0.34" footer="0.31"/>
      <pageSetup scale="103" orientation="portrait" r:id="rId1"/>
      <headerFooter alignWithMargins="0"/>
    </customSheetView>
    <customSheetView guid="{1DE743AE-9217-47B8-A73B-96738DA30E2C}" scale="85" showPageBreaks="1" showGridLines="0" zeroValues="0" printArea="1" state="hidden" view="pageBreakPreview">
      <selection activeCell="M13" sqref="M13"/>
      <pageMargins left="0.75" right="0.45" top="0.7" bottom="0.56999999999999995" header="0.34" footer="0.31"/>
      <pageSetup scale="103" orientation="portrait" r:id="rId2"/>
      <headerFooter alignWithMargins="0"/>
    </customSheetView>
    <customSheetView guid="{F0885BF5-178F-41B6-9611-A7BB675B299A}" scale="85" showPageBreaks="1" showGridLines="0" zeroValues="0" printArea="1" state="hidden" view="pageBreakPreview">
      <selection activeCell="M13" sqref="M13"/>
      <pageMargins left="0.75" right="0.45" top="0.7" bottom="0.56999999999999995" header="0.34" footer="0.31"/>
      <pageSetup scale="103" orientation="portrait" r:id="rId3"/>
      <headerFooter alignWithMargins="0"/>
    </customSheetView>
    <customSheetView guid="{5DC8ED3C-E653-4387-97C3-43EF0A70C2EF}" scale="85" showPageBreaks="1" showGridLines="0" zeroValues="0" printArea="1" view="pageBreakPreview">
      <selection activeCell="B17" sqref="B17:J17"/>
      <pageMargins left="0.75" right="0.45" top="0.7" bottom="0.56999999999999995" header="0.34" footer="0.31"/>
      <pageSetup scale="103" orientation="portrait" r:id="rId4"/>
      <headerFooter alignWithMargins="0"/>
    </customSheetView>
  </customSheetViews>
  <mergeCells count="20">
    <mergeCell ref="A1:D1"/>
    <mergeCell ref="I1:J1"/>
    <mergeCell ref="A3:J3"/>
    <mergeCell ref="A5:J5"/>
    <mergeCell ref="B9:F9"/>
    <mergeCell ref="B10:F10"/>
    <mergeCell ref="B16:J16"/>
    <mergeCell ref="B11:F11"/>
    <mergeCell ref="B12:F12"/>
    <mergeCell ref="G12:J12"/>
    <mergeCell ref="B26:C26"/>
    <mergeCell ref="F26:G26"/>
    <mergeCell ref="H26:J26"/>
    <mergeCell ref="B19:J19"/>
    <mergeCell ref="B17:J17"/>
    <mergeCell ref="B18:J18"/>
    <mergeCell ref="B20:J20"/>
    <mergeCell ref="B24:C24"/>
    <mergeCell ref="F24:G24"/>
    <mergeCell ref="H24:J24"/>
  </mergeCells>
  <pageMargins left="0.75" right="0.45" top="0.7" bottom="0.56999999999999995" header="0.34" footer="0.31"/>
  <pageSetup scale="103" orientation="portrait" r:id="rId5"/>
  <headerFooter alignWithMargins="0"/>
  <drawing r:id="rId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5"/>
  <dimension ref="A2:BF181"/>
  <sheetViews>
    <sheetView showGridLines="0" showZeros="0" tabSelected="1" view="pageBreakPreview" topLeftCell="A122" zoomScaleSheetLayoutView="100" workbookViewId="0">
      <selection activeCell="D149" sqref="D149:F149"/>
    </sheetView>
  </sheetViews>
  <sheetFormatPr defaultRowHeight="14.25"/>
  <cols>
    <col min="1" max="1" width="9.375" style="323" customWidth="1"/>
    <col min="2" max="2" width="12.25" style="322" customWidth="1"/>
    <col min="3" max="3" width="12.875" style="320" customWidth="1"/>
    <col min="4" max="4" width="13.375" style="320" customWidth="1"/>
    <col min="5" max="5" width="19.5" style="320" customWidth="1"/>
    <col min="6" max="6" width="41.5" style="320" customWidth="1"/>
    <col min="7" max="7" width="9.875" style="320" customWidth="1"/>
    <col min="8" max="8" width="10.25" style="320" customWidth="1"/>
    <col min="9" max="9" width="12.375" style="321" customWidth="1"/>
    <col min="10" max="10" width="11.5" style="321" customWidth="1"/>
    <col min="11" max="11" width="7.75" style="321" customWidth="1"/>
    <col min="12" max="25" width="9" style="321" customWidth="1"/>
    <col min="26" max="26" width="19.375" style="321" customWidth="1"/>
    <col min="27" max="27" width="13.875" style="321" customWidth="1"/>
    <col min="28" max="28" width="17.5" style="321" customWidth="1"/>
    <col min="29" max="29" width="12.125" style="321" customWidth="1"/>
    <col min="30" max="30" width="9" style="321" customWidth="1"/>
    <col min="31" max="31" width="9" style="323" customWidth="1"/>
    <col min="32" max="32" width="12" style="323" customWidth="1"/>
    <col min="33" max="35" width="9" style="321" customWidth="1"/>
    <col min="36" max="36" width="9.125" style="321" customWidth="1"/>
    <col min="37" max="37" width="9" style="321" customWidth="1"/>
    <col min="38" max="38" width="16.375" style="321" customWidth="1"/>
    <col min="39" max="39" width="11.5" style="321" customWidth="1"/>
    <col min="40" max="40" width="12.375" style="321" customWidth="1"/>
    <col min="41" max="57" width="9" style="321" customWidth="1"/>
    <col min="58" max="16384" width="9" style="321"/>
  </cols>
  <sheetData>
    <row r="2" spans="1:13" ht="21" customHeight="1">
      <c r="B2" s="1322" t="s">
        <v>128</v>
      </c>
      <c r="C2" s="1323"/>
      <c r="D2" s="1323"/>
      <c r="E2" s="1323"/>
      <c r="F2" s="1324"/>
    </row>
    <row r="3" spans="1:13" ht="20.25" customHeight="1"/>
    <row r="4" spans="1:13" ht="20.25" customHeight="1"/>
    <row r="5" spans="1:13" ht="20.25" hidden="1" customHeight="1">
      <c r="A5" s="323">
        <v>1</v>
      </c>
      <c r="B5" s="322" t="s">
        <v>129</v>
      </c>
      <c r="M5" s="323"/>
    </row>
    <row r="6" spans="1:13" ht="20.25" hidden="1" customHeight="1">
      <c r="B6" s="324"/>
      <c r="C6" s="321"/>
      <c r="E6" s="1325" t="s">
        <v>130</v>
      </c>
      <c r="F6" s="1325"/>
      <c r="G6" s="325">
        <v>1</v>
      </c>
      <c r="M6" s="326" t="s">
        <v>131</v>
      </c>
    </row>
    <row r="7" spans="1:13" ht="20.25" hidden="1" customHeight="1">
      <c r="D7" s="327"/>
      <c r="E7" s="1326"/>
      <c r="F7" s="1326"/>
      <c r="M7" s="326" t="s">
        <v>132</v>
      </c>
    </row>
    <row r="8" spans="1:13" ht="25.5" customHeight="1">
      <c r="A8" s="323">
        <v>1</v>
      </c>
      <c r="B8" s="1327" t="s">
        <v>133</v>
      </c>
      <c r="C8" s="1327"/>
      <c r="D8" s="1327"/>
      <c r="M8" s="326" t="s">
        <v>134</v>
      </c>
    </row>
    <row r="9" spans="1:13" ht="15.75" customHeight="1"/>
    <row r="10" spans="1:13" ht="15.75" customHeight="1">
      <c r="B10" s="1313" t="s">
        <v>135</v>
      </c>
      <c r="C10" s="1313"/>
      <c r="D10" s="1313"/>
    </row>
    <row r="11" spans="1:13" ht="15" customHeight="1">
      <c r="B11" s="1313"/>
      <c r="C11" s="1313"/>
      <c r="D11" s="1313"/>
    </row>
    <row r="12" spans="1:13" ht="24" customHeight="1">
      <c r="B12" s="1328"/>
      <c r="C12" s="1328"/>
      <c r="D12" s="1328"/>
      <c r="E12" s="328" t="s">
        <v>136</v>
      </c>
      <c r="F12" s="530"/>
      <c r="H12" s="323"/>
    </row>
    <row r="13" spans="1:13" ht="24" customHeight="1">
      <c r="B13" s="329"/>
      <c r="C13" s="329"/>
      <c r="D13" s="329"/>
      <c r="E13" s="328"/>
      <c r="H13" s="323"/>
    </row>
    <row r="14" spans="1:13" ht="22.5" customHeight="1"/>
    <row r="15" spans="1:13" ht="22.5" customHeight="1">
      <c r="A15" s="323">
        <v>2</v>
      </c>
      <c r="B15" s="1333" t="s">
        <v>137</v>
      </c>
      <c r="C15" s="1334"/>
      <c r="D15" s="330"/>
      <c r="E15" s="1329" t="s">
        <v>170</v>
      </c>
      <c r="F15" s="1330"/>
    </row>
    <row r="16" spans="1:13" ht="22.5" customHeight="1">
      <c r="C16" s="322"/>
      <c r="E16" s="322"/>
      <c r="F16" s="322"/>
    </row>
    <row r="17" spans="1:40" ht="22.5" customHeight="1">
      <c r="A17" s="323">
        <v>3</v>
      </c>
      <c r="B17" s="331" t="s">
        <v>8</v>
      </c>
      <c r="C17" s="476" t="s">
        <v>134</v>
      </c>
      <c r="D17" s="332" t="s">
        <v>516</v>
      </c>
      <c r="E17" s="1336"/>
      <c r="F17" s="1336"/>
    </row>
    <row r="18" spans="1:40" ht="22.5" customHeight="1">
      <c r="C18" s="333"/>
      <c r="D18" s="334"/>
      <c r="E18" s="335"/>
      <c r="F18" s="335"/>
    </row>
    <row r="19" spans="1:40" ht="22.5" customHeight="1">
      <c r="A19" s="323">
        <v>4</v>
      </c>
      <c r="B19" s="1333" t="s">
        <v>139</v>
      </c>
      <c r="C19" s="1334"/>
      <c r="D19" s="330"/>
      <c r="E19" s="336"/>
    </row>
    <row r="20" spans="1:40" ht="21.75" customHeight="1"/>
    <row r="22" spans="1:40" ht="19.5" customHeight="1">
      <c r="A22" s="674" t="str">
        <f>Basic!B5</f>
        <v>RFx No. 5002003564</v>
      </c>
      <c r="B22" s="337"/>
      <c r="C22" s="334"/>
      <c r="D22" s="334"/>
      <c r="E22" s="334"/>
      <c r="F22" s="338" t="s">
        <v>875</v>
      </c>
      <c r="AE22" s="326">
        <v>1</v>
      </c>
      <c r="AF22" s="326" t="s">
        <v>381</v>
      </c>
      <c r="AI22" s="323">
        <v>1</v>
      </c>
      <c r="AJ22" s="321" t="s">
        <v>385</v>
      </c>
      <c r="AM22" s="339">
        <v>1</v>
      </c>
      <c r="AN22" s="339" t="s">
        <v>140</v>
      </c>
    </row>
    <row r="23" spans="1:40">
      <c r="B23" s="320"/>
      <c r="AE23" s="326">
        <v>2</v>
      </c>
      <c r="AF23" s="326" t="s">
        <v>382</v>
      </c>
      <c r="AI23" s="323">
        <v>2</v>
      </c>
      <c r="AJ23" s="321" t="s">
        <v>386</v>
      </c>
      <c r="AM23" s="339">
        <v>2</v>
      </c>
      <c r="AN23" s="339" t="s">
        <v>141</v>
      </c>
    </row>
    <row r="24" spans="1:40" ht="19.5" customHeight="1">
      <c r="A24" s="1337" t="s">
        <v>874</v>
      </c>
      <c r="B24" s="1337"/>
      <c r="C24" s="1337"/>
      <c r="D24" s="1337"/>
      <c r="E24" s="1337"/>
      <c r="F24" s="1337"/>
      <c r="AE24" s="326">
        <v>3</v>
      </c>
      <c r="AF24" s="326" t="s">
        <v>383</v>
      </c>
      <c r="AI24" s="323">
        <v>3</v>
      </c>
      <c r="AJ24" s="321" t="s">
        <v>387</v>
      </c>
      <c r="AM24" s="591">
        <v>3</v>
      </c>
      <c r="AN24" s="591" t="s">
        <v>142</v>
      </c>
    </row>
    <row r="25" spans="1:40" ht="18" customHeight="1">
      <c r="A25" s="340"/>
      <c r="B25" s="340"/>
      <c r="C25" s="340"/>
      <c r="D25" s="340"/>
      <c r="E25" s="340"/>
      <c r="F25" s="340"/>
      <c r="AE25" s="326">
        <v>4</v>
      </c>
      <c r="AF25" s="326" t="s">
        <v>384</v>
      </c>
      <c r="AI25" s="323">
        <v>4</v>
      </c>
      <c r="AJ25" s="321" t="s">
        <v>388</v>
      </c>
      <c r="AM25" s="339">
        <v>4</v>
      </c>
      <c r="AN25" s="339" t="s">
        <v>143</v>
      </c>
    </row>
    <row r="26" spans="1:40" ht="30" customHeight="1">
      <c r="A26" s="1338" t="s">
        <v>379</v>
      </c>
      <c r="B26" s="1338"/>
      <c r="C26" s="1331"/>
      <c r="D26" s="1331"/>
      <c r="E26" s="1331"/>
      <c r="F26" s="1331"/>
      <c r="AE26" s="326">
        <v>5</v>
      </c>
      <c r="AF26" s="326" t="s">
        <v>384</v>
      </c>
      <c r="AI26" s="323">
        <v>5</v>
      </c>
      <c r="AJ26" s="321" t="s">
        <v>389</v>
      </c>
      <c r="AM26" s="339">
        <v>5</v>
      </c>
      <c r="AN26" s="339" t="s">
        <v>144</v>
      </c>
    </row>
    <row r="27" spans="1:40" ht="18" customHeight="1">
      <c r="C27" s="322"/>
      <c r="D27" s="322"/>
      <c r="E27" s="322"/>
      <c r="F27" s="322"/>
      <c r="AE27" s="326">
        <v>6</v>
      </c>
      <c r="AF27" s="326" t="s">
        <v>384</v>
      </c>
      <c r="AI27" s="323"/>
      <c r="AM27" s="339">
        <v>6</v>
      </c>
      <c r="AN27" s="339" t="s">
        <v>145</v>
      </c>
    </row>
    <row r="28" spans="1:40" ht="18" customHeight="1">
      <c r="A28" s="323" t="s">
        <v>374</v>
      </c>
      <c r="B28" s="1332" t="str">
        <f>'Attach 3 (JV)'!B15</f>
        <v>--2024</v>
      </c>
      <c r="C28" s="1332"/>
      <c r="AE28" s="326">
        <v>7</v>
      </c>
      <c r="AF28" s="326" t="s">
        <v>384</v>
      </c>
      <c r="AG28" s="341" t="e">
        <f>DAY(B28)</f>
        <v>#VALUE!</v>
      </c>
      <c r="AI28" s="323">
        <v>6</v>
      </c>
      <c r="AJ28" s="321" t="s">
        <v>390</v>
      </c>
      <c r="AM28" s="339">
        <v>7</v>
      </c>
      <c r="AN28" s="339" t="s">
        <v>146</v>
      </c>
    </row>
    <row r="29" spans="1:40" ht="18" customHeight="1">
      <c r="B29" s="342"/>
      <c r="C29" s="342"/>
      <c r="AE29" s="326">
        <v>8</v>
      </c>
      <c r="AF29" s="326" t="s">
        <v>384</v>
      </c>
      <c r="AG29" s="341" t="e">
        <f>MONTH(B28)</f>
        <v>#VALUE!</v>
      </c>
      <c r="AI29" s="323">
        <v>7</v>
      </c>
      <c r="AJ29" s="321" t="s">
        <v>391</v>
      </c>
      <c r="AM29" s="339">
        <v>8</v>
      </c>
      <c r="AN29" s="339" t="s">
        <v>147</v>
      </c>
    </row>
    <row r="30" spans="1:40" ht="18" customHeight="1">
      <c r="A30" s="664" t="str">
        <f>'Attach 18'!G7</f>
        <v>To:</v>
      </c>
      <c r="B30" s="343"/>
      <c r="F30" s="344"/>
      <c r="AE30" s="326">
        <v>9</v>
      </c>
      <c r="AF30" s="326" t="s">
        <v>384</v>
      </c>
      <c r="AG30" s="341" t="e">
        <f>LOOKUP(AG29,AI22:AI34,AJ22:AJ34)</f>
        <v>#VALUE!</v>
      </c>
      <c r="AI30" s="323">
        <v>8</v>
      </c>
      <c r="AJ30" s="321" t="s">
        <v>392</v>
      </c>
      <c r="AM30" s="339">
        <v>9</v>
      </c>
      <c r="AN30" s="339" t="s">
        <v>148</v>
      </c>
    </row>
    <row r="31" spans="1:40" ht="18" customHeight="1">
      <c r="A31" s="634" t="str">
        <f>'Attach 18'!G8</f>
        <v>Contracts &amp; Materials Deptt</v>
      </c>
      <c r="B31" s="345"/>
      <c r="F31" s="344"/>
      <c r="AE31" s="326">
        <v>10</v>
      </c>
      <c r="AF31" s="326" t="s">
        <v>384</v>
      </c>
      <c r="AG31" s="341" t="e">
        <f>YEAR(B28)</f>
        <v>#VALUE!</v>
      </c>
      <c r="AI31" s="323">
        <v>9</v>
      </c>
      <c r="AJ31" s="321" t="s">
        <v>393</v>
      </c>
      <c r="AM31" s="339">
        <v>10</v>
      </c>
      <c r="AN31" s="339" t="s">
        <v>149</v>
      </c>
    </row>
    <row r="32" spans="1:40" ht="18" customHeight="1">
      <c r="A32" s="634" t="str">
        <f>'Attach 18'!G9</f>
        <v>Power Grid Corporation of India Ltd.,</v>
      </c>
      <c r="B32" s="345"/>
      <c r="F32" s="344"/>
      <c r="AE32" s="326">
        <v>11</v>
      </c>
      <c r="AF32" s="326" t="s">
        <v>384</v>
      </c>
      <c r="AI32" s="323">
        <v>10</v>
      </c>
      <c r="AJ32" s="321" t="s">
        <v>394</v>
      </c>
      <c r="AM32" s="339">
        <v>11</v>
      </c>
      <c r="AN32" s="339" t="s">
        <v>150</v>
      </c>
    </row>
    <row r="33" spans="1:40" ht="18" customHeight="1">
      <c r="A33" s="634" t="str">
        <f>'Attach 18'!G10</f>
        <v xml:space="preserve">Northern Region-III Headquarter </v>
      </c>
      <c r="B33" s="345"/>
      <c r="F33" s="344"/>
      <c r="AE33" s="326">
        <v>12</v>
      </c>
      <c r="AF33" s="326" t="s">
        <v>384</v>
      </c>
      <c r="AI33" s="323">
        <v>11</v>
      </c>
      <c r="AJ33" s="321" t="s">
        <v>395</v>
      </c>
      <c r="AM33" s="339">
        <v>12</v>
      </c>
      <c r="AN33" s="339" t="s">
        <v>151</v>
      </c>
    </row>
    <row r="34" spans="1:40" ht="18" customHeight="1" thickBot="1">
      <c r="A34" s="634" t="str">
        <f>'Attach 18'!G11</f>
        <v xml:space="preserve">2nd Floor, Plot No. – 2A/INS 02, </v>
      </c>
      <c r="B34" s="345"/>
      <c r="F34" s="344"/>
      <c r="AE34" s="326">
        <v>13</v>
      </c>
      <c r="AF34" s="326" t="s">
        <v>384</v>
      </c>
      <c r="AI34" s="323">
        <v>12</v>
      </c>
      <c r="AJ34" s="321" t="s">
        <v>396</v>
      </c>
      <c r="AM34" s="339">
        <v>13</v>
      </c>
      <c r="AN34" s="339" t="s">
        <v>152</v>
      </c>
    </row>
    <row r="35" spans="1:40" ht="18" customHeight="1" thickBot="1">
      <c r="A35" s="345" t="str">
        <f>'Attach 13'!E12</f>
        <v>Avadh Vihar Yojna, Lucknow-226002 (UP)</v>
      </c>
      <c r="B35" s="345"/>
      <c r="F35" s="344"/>
      <c r="AE35" s="326">
        <v>14</v>
      </c>
      <c r="AF35" s="326" t="s">
        <v>384</v>
      </c>
      <c r="AL35" s="346" t="str">
        <f>IF(ISERROR(LOOKUP(E19,AM22:AM44,AN22:AN44)), "Zero", LOOKUP(E19,AM22:AM44,AN22:AN44))</f>
        <v>Zero</v>
      </c>
      <c r="AM35" s="339">
        <v>14</v>
      </c>
      <c r="AN35" s="339" t="s">
        <v>153</v>
      </c>
    </row>
    <row r="36" spans="1:40" ht="15.75" customHeight="1" thickBot="1">
      <c r="F36" s="344"/>
      <c r="AE36" s="326">
        <v>15</v>
      </c>
      <c r="AF36" s="326" t="s">
        <v>384</v>
      </c>
      <c r="AL36" s="347" t="str">
        <f>IF(J46 &gt; 9, "("&amp;E19&amp;")", "("&amp;E19&amp;")")</f>
        <v>()</v>
      </c>
      <c r="AM36" s="348">
        <v>15</v>
      </c>
      <c r="AN36" s="339" t="s">
        <v>154</v>
      </c>
    </row>
    <row r="37" spans="1:40" ht="42" customHeight="1">
      <c r="A37" s="665" t="s">
        <v>380</v>
      </c>
      <c r="B37" s="349"/>
      <c r="C37" s="1335" t="str">
        <f>Basic!B1 &amp; "Specification No"    &amp;Basic!B5</f>
        <v>Replacement of existing fire fighting pipe lines (Supply, Installation, Testing and Commissioning of Fire Fighting system) along with associated civil work at 765 kV GIS Kanpur SubstationSpecification NoRFx No. 5002003564</v>
      </c>
      <c r="D37" s="1335"/>
      <c r="E37" s="1335"/>
      <c r="F37" s="1335"/>
      <c r="L37" s="350"/>
      <c r="M37" s="351"/>
      <c r="N37" s="351"/>
      <c r="Q37" s="352" t="str">
        <f>Z39 &amp; AB39 &amp; AC39 &amp; AA39</f>
        <v>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326">
        <v>16</v>
      </c>
      <c r="AF37" s="326" t="s">
        <v>384</v>
      </c>
      <c r="AM37" s="339">
        <v>16</v>
      </c>
      <c r="AN37" s="339" t="s">
        <v>155</v>
      </c>
    </row>
    <row r="38" spans="1:40" ht="24.75" customHeight="1" thickBot="1">
      <c r="A38" s="1339" t="s">
        <v>375</v>
      </c>
      <c r="B38" s="1339"/>
      <c r="C38" s="344"/>
      <c r="D38" s="344"/>
      <c r="E38" s="344"/>
      <c r="F38" s="344"/>
      <c r="G38" s="1318"/>
      <c r="H38" s="1318"/>
      <c r="I38" s="1318"/>
      <c r="K38" s="353"/>
      <c r="L38" s="350"/>
      <c r="M38" s="351"/>
      <c r="N38" s="351"/>
      <c r="AE38" s="326">
        <v>17</v>
      </c>
      <c r="AF38" s="326" t="s">
        <v>384</v>
      </c>
      <c r="AM38" s="339">
        <v>17</v>
      </c>
      <c r="AN38" s="339" t="s">
        <v>156</v>
      </c>
    </row>
    <row r="39" spans="1:40" ht="97.5" customHeight="1">
      <c r="A39" s="349" t="s">
        <v>530</v>
      </c>
      <c r="B39" s="1315" t="str">
        <f>"Having examined the Bidding Documents, including Amendment Nos. "&amp;B12&amp;" dated "&amp;TEXT(F12,"dd/mm/yyyy")&amp;", "&amp;AB39</f>
        <v>Having examined the Bidding Documents, including Amendment Nos.  dated 00/01/1900, 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1320"/>
      <c r="D39" s="1320"/>
      <c r="E39" s="1320"/>
      <c r="F39" s="1320"/>
      <c r="G39" s="323"/>
      <c r="H39" s="1321"/>
      <c r="I39" s="1321"/>
      <c r="L39" s="350"/>
      <c r="M39" s="351"/>
      <c r="N39" s="351"/>
      <c r="Z39" s="354"/>
      <c r="AA39" s="355"/>
      <c r="AB39" s="1340" t="s">
        <v>873</v>
      </c>
      <c r="AC39" s="356">
        <v>0</v>
      </c>
      <c r="AE39" s="326">
        <v>18</v>
      </c>
      <c r="AF39" s="326" t="s">
        <v>384</v>
      </c>
      <c r="AM39" s="339">
        <v>18</v>
      </c>
      <c r="AN39" s="339" t="s">
        <v>157</v>
      </c>
    </row>
    <row r="40" spans="1:40" ht="21.75" hidden="1" customHeight="1">
      <c r="A40" s="349"/>
      <c r="B40" s="1314" t="s">
        <v>926</v>
      </c>
      <c r="C40" s="1314"/>
      <c r="D40" s="1314"/>
      <c r="E40" s="1314"/>
      <c r="F40" s="1314"/>
      <c r="G40" s="323"/>
      <c r="H40" s="676"/>
      <c r="I40" s="676"/>
      <c r="L40" s="350"/>
      <c r="M40" s="351"/>
      <c r="N40" s="351"/>
      <c r="Z40" s="354"/>
      <c r="AA40" s="355"/>
      <c r="AB40" s="1341"/>
      <c r="AC40" s="356"/>
      <c r="AE40" s="326"/>
      <c r="AF40" s="326"/>
      <c r="AM40" s="339"/>
      <c r="AN40" s="339"/>
    </row>
    <row r="41" spans="1:40" ht="21.75" hidden="1" customHeight="1">
      <c r="A41" s="349"/>
      <c r="B41" s="717" t="s">
        <v>927</v>
      </c>
      <c r="C41" s="1331"/>
      <c r="D41" s="1331"/>
      <c r="E41" s="1331"/>
      <c r="F41" s="1331"/>
      <c r="G41" s="323"/>
      <c r="H41" s="676"/>
      <c r="I41" s="676"/>
      <c r="L41" s="350"/>
      <c r="M41" s="351"/>
      <c r="N41" s="351"/>
      <c r="Z41" s="354"/>
      <c r="AA41" s="355"/>
      <c r="AB41" s="1341"/>
      <c r="AC41" s="356"/>
      <c r="AE41" s="326"/>
      <c r="AF41" s="326"/>
      <c r="AM41" s="339"/>
      <c r="AN41" s="339"/>
    </row>
    <row r="42" spans="1:40" ht="21" customHeight="1">
      <c r="A42" s="349"/>
      <c r="B42" s="1315" t="s">
        <v>854</v>
      </c>
      <c r="C42" s="1315"/>
      <c r="D42" s="1315"/>
      <c r="E42" s="1315"/>
      <c r="F42" s="1315"/>
      <c r="G42" s="323"/>
      <c r="H42" s="676"/>
      <c r="I42" s="676"/>
      <c r="L42" s="350"/>
      <c r="M42" s="351"/>
      <c r="N42" s="351"/>
      <c r="Z42" s="354"/>
      <c r="AA42" s="355"/>
      <c r="AB42" s="1341"/>
      <c r="AC42" s="356"/>
      <c r="AE42" s="326"/>
      <c r="AF42" s="326"/>
      <c r="AM42" s="339"/>
      <c r="AN42" s="339"/>
    </row>
    <row r="43" spans="1:40" ht="37.5" customHeight="1">
      <c r="B43" s="1343" t="s">
        <v>785</v>
      </c>
      <c r="C43" s="1343"/>
      <c r="D43" s="1343"/>
      <c r="E43" s="1343"/>
      <c r="F43" s="1343"/>
      <c r="L43" s="350"/>
      <c r="M43" s="351"/>
      <c r="N43" s="351"/>
      <c r="AB43" s="1341"/>
      <c r="AE43" s="326">
        <v>19</v>
      </c>
      <c r="AF43" s="326" t="s">
        <v>384</v>
      </c>
      <c r="AM43" s="339">
        <v>19</v>
      </c>
      <c r="AN43" s="339" t="s">
        <v>158</v>
      </c>
    </row>
    <row r="44" spans="1:40" s="320" customFormat="1" ht="22.5" customHeight="1">
      <c r="A44" s="357" t="s">
        <v>365</v>
      </c>
      <c r="B44" s="1344" t="s">
        <v>159</v>
      </c>
      <c r="C44" s="1344"/>
      <c r="D44" s="1344"/>
      <c r="E44" s="1344"/>
      <c r="F44" s="1344"/>
      <c r="L44" s="350"/>
      <c r="M44" s="351"/>
      <c r="N44" s="351"/>
      <c r="AB44" s="1341"/>
      <c r="AE44" s="326">
        <v>20</v>
      </c>
      <c r="AF44" s="326" t="s">
        <v>384</v>
      </c>
      <c r="AM44" s="339">
        <v>20</v>
      </c>
      <c r="AN44" s="339" t="s">
        <v>160</v>
      </c>
    </row>
    <row r="45" spans="1:40" ht="39" customHeight="1">
      <c r="A45" s="349">
        <v>1.1000000000000001</v>
      </c>
      <c r="B45" s="1320" t="s">
        <v>161</v>
      </c>
      <c r="C45" s="1320"/>
      <c r="D45" s="1320"/>
      <c r="E45" s="1320"/>
      <c r="F45" s="1320"/>
      <c r="G45" s="1345"/>
      <c r="H45" s="1345"/>
      <c r="I45" s="1345"/>
      <c r="J45" s="1345"/>
      <c r="L45" s="350"/>
      <c r="M45" s="358"/>
      <c r="N45" s="351"/>
      <c r="AB45" s="1341"/>
      <c r="AE45" s="326">
        <v>21</v>
      </c>
      <c r="AF45" s="326" t="s">
        <v>381</v>
      </c>
      <c r="AM45" s="359"/>
      <c r="AN45" s="359"/>
    </row>
    <row r="46" spans="1:40" ht="42" customHeight="1">
      <c r="A46" s="665" t="s">
        <v>569</v>
      </c>
      <c r="B46" s="1316" t="s">
        <v>162</v>
      </c>
      <c r="C46" s="1316"/>
      <c r="D46" s="1313" t="s">
        <v>913</v>
      </c>
      <c r="E46" s="1313"/>
      <c r="F46" s="1313"/>
      <c r="G46" s="360"/>
      <c r="H46" s="360"/>
      <c r="I46" s="361"/>
      <c r="J46" s="361"/>
      <c r="L46" s="350"/>
      <c r="M46" s="351"/>
      <c r="N46" s="351"/>
      <c r="Z46" s="193" t="s">
        <v>138</v>
      </c>
      <c r="AB46" s="1341"/>
      <c r="AE46" s="326">
        <v>22</v>
      </c>
      <c r="AF46" s="326" t="s">
        <v>384</v>
      </c>
      <c r="AM46" s="359"/>
      <c r="AN46" s="359"/>
    </row>
    <row r="47" spans="1:40" ht="53.25" customHeight="1" thickBot="1">
      <c r="A47" s="665" t="s">
        <v>570</v>
      </c>
      <c r="B47" s="1316" t="s">
        <v>163</v>
      </c>
      <c r="C47" s="1316"/>
      <c r="D47" s="1320" t="s">
        <v>164</v>
      </c>
      <c r="E47" s="1320"/>
      <c r="F47" s="1320"/>
      <c r="G47" s="1319"/>
      <c r="H47" s="1319"/>
      <c r="I47" s="1319"/>
      <c r="J47" s="1319"/>
      <c r="L47" s="350"/>
      <c r="M47" s="351"/>
      <c r="N47" s="351"/>
      <c r="Z47" s="193" t="s">
        <v>165</v>
      </c>
      <c r="AB47" s="1342"/>
      <c r="AE47" s="326">
        <v>23</v>
      </c>
      <c r="AF47" s="326" t="s">
        <v>384</v>
      </c>
      <c r="AM47" s="359"/>
      <c r="AN47" s="359"/>
    </row>
    <row r="48" spans="1:40" ht="60.75" customHeight="1" thickBot="1">
      <c r="A48" s="665" t="s">
        <v>571</v>
      </c>
      <c r="B48" s="1316" t="s">
        <v>166</v>
      </c>
      <c r="C48" s="1316"/>
      <c r="D48" s="1313" t="s">
        <v>922</v>
      </c>
      <c r="E48" s="1347"/>
      <c r="F48" s="1347"/>
      <c r="L48" s="350"/>
      <c r="M48" s="351"/>
      <c r="N48" s="351"/>
      <c r="Z48" s="193" t="s">
        <v>167</v>
      </c>
      <c r="AB48" s="362"/>
      <c r="AE48" s="326">
        <v>24</v>
      </c>
      <c r="AF48" s="326" t="s">
        <v>384</v>
      </c>
      <c r="AM48" s="359"/>
      <c r="AN48" s="359"/>
    </row>
    <row r="49" spans="1:40" ht="19.899999999999999" customHeight="1">
      <c r="A49" s="665"/>
      <c r="B49" s="451"/>
      <c r="C49" s="451"/>
      <c r="D49" s="1315"/>
      <c r="E49" s="1315"/>
      <c r="F49" s="1315"/>
      <c r="L49" s="350"/>
      <c r="M49" s="351"/>
      <c r="N49" s="351"/>
      <c r="Z49" s="193"/>
      <c r="AB49" s="363"/>
      <c r="AE49" s="326"/>
      <c r="AF49" s="326"/>
      <c r="AM49" s="370"/>
      <c r="AN49" s="370"/>
    </row>
    <row r="50" spans="1:40" ht="86.25" customHeight="1">
      <c r="A50" s="665" t="s">
        <v>572</v>
      </c>
      <c r="B50" s="1316" t="s">
        <v>168</v>
      </c>
      <c r="C50" s="1316"/>
      <c r="D50" s="1317" t="s">
        <v>169</v>
      </c>
      <c r="E50" s="1346"/>
      <c r="F50" s="1346"/>
      <c r="L50" s="358"/>
      <c r="M50" s="351"/>
      <c r="N50" s="351"/>
      <c r="AB50" s="363"/>
      <c r="AE50" s="326">
        <v>25</v>
      </c>
      <c r="AF50" s="326" t="s">
        <v>384</v>
      </c>
    </row>
    <row r="51" spans="1:40" ht="60" customHeight="1">
      <c r="A51" s="665" t="s">
        <v>573</v>
      </c>
      <c r="B51" s="1316" t="s">
        <v>171</v>
      </c>
      <c r="C51" s="1316"/>
      <c r="D51" s="1317" t="s">
        <v>172</v>
      </c>
      <c r="E51" s="1346"/>
      <c r="F51" s="1346"/>
      <c r="L51" s="358"/>
      <c r="M51" s="351"/>
      <c r="N51" s="351"/>
      <c r="AB51" s="363"/>
      <c r="AE51" s="326">
        <v>26</v>
      </c>
      <c r="AF51" s="326" t="s">
        <v>384</v>
      </c>
    </row>
    <row r="52" spans="1:40" ht="96.75" customHeight="1">
      <c r="A52" s="665" t="s">
        <v>574</v>
      </c>
      <c r="B52" s="1316" t="s">
        <v>173</v>
      </c>
      <c r="C52" s="1316"/>
      <c r="D52" s="1317" t="s">
        <v>174</v>
      </c>
      <c r="E52" s="1346"/>
      <c r="F52" s="1346"/>
      <c r="L52" s="358"/>
      <c r="M52" s="351"/>
      <c r="N52" s="351"/>
      <c r="AB52" s="363"/>
      <c r="AE52" s="326">
        <v>27</v>
      </c>
      <c r="AF52" s="326" t="s">
        <v>384</v>
      </c>
    </row>
    <row r="53" spans="1:40" ht="56.25" customHeight="1">
      <c r="A53" s="665" t="s">
        <v>175</v>
      </c>
      <c r="B53" s="1316" t="s">
        <v>176</v>
      </c>
      <c r="C53" s="1316"/>
      <c r="D53" s="1317" t="s">
        <v>177</v>
      </c>
      <c r="E53" s="1346"/>
      <c r="F53" s="1346"/>
      <c r="L53" s="358"/>
      <c r="M53" s="351"/>
      <c r="N53" s="351"/>
      <c r="AB53" s="363"/>
      <c r="AE53" s="326">
        <v>28</v>
      </c>
      <c r="AF53" s="326" t="s">
        <v>384</v>
      </c>
    </row>
    <row r="54" spans="1:40" ht="21.75" customHeight="1">
      <c r="A54" s="665" t="s">
        <v>178</v>
      </c>
      <c r="B54" s="1316" t="s">
        <v>179</v>
      </c>
      <c r="C54" s="1316"/>
      <c r="D54" s="1317" t="s">
        <v>180</v>
      </c>
      <c r="E54" s="1346"/>
      <c r="F54" s="1346"/>
      <c r="L54" s="358"/>
      <c r="M54" s="351"/>
      <c r="N54" s="351"/>
      <c r="AB54" s="363"/>
      <c r="AE54" s="326">
        <v>29</v>
      </c>
      <c r="AF54" s="326" t="s">
        <v>384</v>
      </c>
    </row>
    <row r="55" spans="1:40" ht="21.75" customHeight="1">
      <c r="A55" s="665" t="s">
        <v>538</v>
      </c>
      <c r="B55" s="1316" t="s">
        <v>181</v>
      </c>
      <c r="C55" s="1316"/>
      <c r="D55" s="1317" t="s">
        <v>182</v>
      </c>
      <c r="E55" s="1346"/>
      <c r="F55" s="1346"/>
      <c r="L55" s="358"/>
      <c r="M55" s="351"/>
      <c r="N55" s="351"/>
    </row>
    <row r="56" spans="1:40" ht="24" customHeight="1">
      <c r="A56" s="665" t="s">
        <v>183</v>
      </c>
      <c r="B56" s="1316" t="s">
        <v>185</v>
      </c>
      <c r="C56" s="1316"/>
      <c r="D56" s="1313" t="s">
        <v>186</v>
      </c>
      <c r="E56" s="1313"/>
      <c r="F56" s="1313"/>
      <c r="L56" s="358"/>
      <c r="M56" s="351"/>
      <c r="N56" s="351"/>
    </row>
    <row r="57" spans="1:40" ht="35.25" customHeight="1">
      <c r="A57" s="665" t="s">
        <v>184</v>
      </c>
      <c r="B57" s="1316" t="s">
        <v>188</v>
      </c>
      <c r="C57" s="1316"/>
      <c r="D57" s="1313" t="s">
        <v>189</v>
      </c>
      <c r="E57" s="1313"/>
      <c r="F57" s="1313"/>
      <c r="L57" s="358"/>
      <c r="M57" s="351"/>
      <c r="N57" s="351"/>
    </row>
    <row r="58" spans="1:40" ht="20.25" customHeight="1">
      <c r="A58" s="665" t="s">
        <v>187</v>
      </c>
      <c r="B58" s="1316" t="s">
        <v>191</v>
      </c>
      <c r="C58" s="1316"/>
      <c r="D58" s="1313" t="s">
        <v>192</v>
      </c>
      <c r="E58" s="1313"/>
      <c r="F58" s="1313"/>
      <c r="L58" s="358"/>
      <c r="M58" s="351"/>
      <c r="N58" s="351"/>
    </row>
    <row r="59" spans="1:40" ht="33" customHeight="1">
      <c r="A59" s="665" t="s">
        <v>190</v>
      </c>
      <c r="B59" s="1316" t="s">
        <v>194</v>
      </c>
      <c r="C59" s="1316"/>
      <c r="D59" s="1313" t="s">
        <v>925</v>
      </c>
      <c r="E59" s="1313"/>
      <c r="F59" s="1313"/>
      <c r="L59" s="358"/>
      <c r="M59" s="351"/>
      <c r="N59" s="351"/>
    </row>
    <row r="60" spans="1:40" ht="36.75" customHeight="1">
      <c r="A60" s="665" t="s">
        <v>193</v>
      </c>
      <c r="B60" s="1316" t="s">
        <v>196</v>
      </c>
      <c r="C60" s="1316"/>
      <c r="D60" s="1317" t="s">
        <v>810</v>
      </c>
      <c r="E60" s="1346"/>
      <c r="F60" s="1346"/>
      <c r="L60" s="358"/>
      <c r="M60" s="351"/>
      <c r="N60" s="351"/>
    </row>
    <row r="61" spans="1:40" ht="24" customHeight="1">
      <c r="A61" s="665" t="s">
        <v>195</v>
      </c>
      <c r="B61" s="1316" t="s">
        <v>198</v>
      </c>
      <c r="C61" s="1316"/>
      <c r="D61" s="1317" t="s">
        <v>199</v>
      </c>
      <c r="E61" s="1346"/>
      <c r="F61" s="1346"/>
      <c r="L61" s="358"/>
      <c r="M61" s="351"/>
      <c r="N61" s="351"/>
    </row>
    <row r="62" spans="1:40" ht="25.5" customHeight="1">
      <c r="A62" s="665" t="s">
        <v>197</v>
      </c>
      <c r="B62" s="1316" t="s">
        <v>201</v>
      </c>
      <c r="C62" s="1316"/>
      <c r="D62" s="1317" t="s">
        <v>202</v>
      </c>
      <c r="E62" s="1346"/>
      <c r="F62" s="1346"/>
      <c r="L62" s="358"/>
      <c r="M62" s="351"/>
      <c r="N62" s="351"/>
    </row>
    <row r="63" spans="1:40" ht="22.5" customHeight="1">
      <c r="A63" s="665" t="s">
        <v>200</v>
      </c>
      <c r="B63" s="1316" t="s">
        <v>203</v>
      </c>
      <c r="C63" s="1316"/>
      <c r="D63" s="1313" t="s">
        <v>812</v>
      </c>
      <c r="E63" s="1313"/>
      <c r="F63" s="1313"/>
      <c r="L63" s="358"/>
      <c r="M63" s="351"/>
      <c r="N63" s="351"/>
    </row>
    <row r="64" spans="1:40" ht="22.5" customHeight="1">
      <c r="A64" s="665" t="s">
        <v>838</v>
      </c>
      <c r="B64" s="1316" t="s">
        <v>870</v>
      </c>
      <c r="C64" s="1316"/>
      <c r="D64" s="1313" t="s">
        <v>923</v>
      </c>
      <c r="E64" s="1313"/>
      <c r="F64" s="1313"/>
      <c r="L64" s="358"/>
      <c r="M64" s="351"/>
      <c r="N64" s="351"/>
    </row>
    <row r="65" spans="1:14" ht="34.5" customHeight="1">
      <c r="A65" s="665" t="s">
        <v>871</v>
      </c>
      <c r="B65" s="1316" t="s">
        <v>872</v>
      </c>
      <c r="C65" s="1316"/>
      <c r="D65" s="1313" t="s">
        <v>906</v>
      </c>
      <c r="E65" s="1313"/>
      <c r="F65" s="1313"/>
      <c r="L65" s="358"/>
      <c r="M65" s="351"/>
      <c r="N65" s="351"/>
    </row>
    <row r="66" spans="1:14" ht="48" customHeight="1">
      <c r="A66" s="665" t="s">
        <v>878</v>
      </c>
      <c r="B66" s="1316" t="s">
        <v>879</v>
      </c>
      <c r="C66" s="1316"/>
      <c r="D66" s="1313" t="s">
        <v>907</v>
      </c>
      <c r="E66" s="1313"/>
      <c r="F66" s="1313"/>
      <c r="L66" s="358"/>
      <c r="M66" s="351"/>
      <c r="N66" s="351"/>
    </row>
    <row r="67" spans="1:14" ht="42" customHeight="1">
      <c r="A67" s="665" t="s">
        <v>561</v>
      </c>
      <c r="B67" s="451" t="s">
        <v>908</v>
      </c>
      <c r="C67" s="451"/>
      <c r="D67" s="1313" t="s">
        <v>909</v>
      </c>
      <c r="E67" s="1313"/>
      <c r="F67" s="1313"/>
      <c r="L67" s="358"/>
      <c r="M67" s="351"/>
      <c r="N67" s="351"/>
    </row>
    <row r="68" spans="1:14" ht="26.25" customHeight="1">
      <c r="A68" s="665" t="s">
        <v>919</v>
      </c>
      <c r="B68" s="451" t="s">
        <v>921</v>
      </c>
      <c r="C68" s="451"/>
      <c r="D68" s="1313" t="s">
        <v>920</v>
      </c>
      <c r="E68" s="1313"/>
      <c r="F68" s="1313"/>
      <c r="L68" s="358"/>
      <c r="M68" s="351"/>
      <c r="N68" s="351"/>
    </row>
    <row r="69" spans="1:14" ht="22.5" customHeight="1">
      <c r="A69" s="665"/>
      <c r="B69" s="1316"/>
      <c r="C69" s="1316"/>
      <c r="D69" s="1317"/>
      <c r="E69" s="1317"/>
      <c r="F69" s="1317"/>
      <c r="L69" s="358"/>
      <c r="M69" s="351"/>
      <c r="N69" s="351"/>
    </row>
    <row r="70" spans="1:14" ht="61.5" customHeight="1">
      <c r="A70" s="366">
        <v>1.2</v>
      </c>
      <c r="B70" s="1313" t="s">
        <v>910</v>
      </c>
      <c r="C70" s="1313"/>
      <c r="D70" s="1313"/>
      <c r="E70" s="1313"/>
      <c r="F70" s="1313"/>
      <c r="L70" s="350"/>
      <c r="M70" s="351"/>
      <c r="N70" s="351"/>
    </row>
    <row r="71" spans="1:14" ht="52.5" customHeight="1">
      <c r="A71" s="366">
        <v>1.3</v>
      </c>
      <c r="B71" s="1313" t="s">
        <v>839</v>
      </c>
      <c r="C71" s="1313"/>
      <c r="D71" s="1313"/>
      <c r="E71" s="1313"/>
      <c r="F71" s="1313"/>
      <c r="L71" s="351"/>
      <c r="M71" s="351"/>
      <c r="N71" s="358"/>
    </row>
    <row r="72" spans="1:14" ht="35.25" customHeight="1">
      <c r="A72" s="340" t="s">
        <v>743</v>
      </c>
      <c r="B72" s="1349" t="s">
        <v>786</v>
      </c>
      <c r="C72" s="1349"/>
      <c r="D72" s="1349"/>
      <c r="E72" s="1349"/>
      <c r="F72" s="1349"/>
      <c r="L72" s="351"/>
      <c r="M72" s="351"/>
      <c r="N72" s="358"/>
    </row>
    <row r="73" spans="1:14" ht="111" customHeight="1">
      <c r="A73" s="349">
        <v>1.1000000000000001</v>
      </c>
      <c r="B73" s="1320" t="s">
        <v>931</v>
      </c>
      <c r="C73" s="1320"/>
      <c r="D73" s="1320"/>
      <c r="E73" s="1320"/>
      <c r="F73" s="1320"/>
      <c r="L73" s="351"/>
      <c r="M73" s="351"/>
      <c r="N73" s="358"/>
    </row>
    <row r="74" spans="1:14" ht="20.25" hidden="1" customHeight="1">
      <c r="A74" s="349" t="s">
        <v>789</v>
      </c>
      <c r="B74" s="1316" t="s">
        <v>787</v>
      </c>
      <c r="C74" s="1316"/>
      <c r="D74" s="1316"/>
      <c r="E74" s="1316"/>
      <c r="F74" s="1316"/>
      <c r="L74" s="351"/>
      <c r="M74" s="351"/>
      <c r="N74" s="358"/>
    </row>
    <row r="75" spans="1:14" ht="20.25" hidden="1" customHeight="1">
      <c r="A75" s="349" t="s">
        <v>790</v>
      </c>
      <c r="B75" s="1316" t="s">
        <v>843</v>
      </c>
      <c r="C75" s="1316"/>
      <c r="D75" s="1316"/>
      <c r="E75" s="1316"/>
      <c r="F75" s="1316"/>
      <c r="L75" s="351"/>
      <c r="M75" s="351"/>
      <c r="N75" s="358"/>
    </row>
    <row r="76" spans="1:14" ht="20.25" customHeight="1">
      <c r="A76" s="349" t="s">
        <v>789</v>
      </c>
      <c r="B76" s="451" t="s">
        <v>911</v>
      </c>
      <c r="C76" s="451"/>
      <c r="D76" s="451"/>
      <c r="E76" s="451"/>
      <c r="F76" s="451"/>
      <c r="L76" s="351"/>
      <c r="M76" s="351"/>
      <c r="N76" s="358"/>
    </row>
    <row r="77" spans="1:14" ht="20.25" customHeight="1">
      <c r="A77" s="349" t="s">
        <v>790</v>
      </c>
      <c r="B77" s="1316" t="s">
        <v>788</v>
      </c>
      <c r="C77" s="1316"/>
      <c r="D77" s="1316"/>
      <c r="E77" s="1316"/>
      <c r="F77" s="1316"/>
      <c r="L77" s="351"/>
      <c r="M77" s="351"/>
      <c r="N77" s="358"/>
    </row>
    <row r="78" spans="1:14" ht="20.25" hidden="1" customHeight="1">
      <c r="A78" s="349"/>
      <c r="B78" s="1316"/>
      <c r="C78" s="1316"/>
      <c r="D78" s="1316"/>
      <c r="E78" s="1316"/>
      <c r="F78" s="1316"/>
      <c r="L78" s="351"/>
      <c r="M78" s="351"/>
      <c r="N78" s="358"/>
    </row>
    <row r="79" spans="1:14" ht="20.25" hidden="1" customHeight="1">
      <c r="A79" s="349"/>
      <c r="B79" s="451"/>
      <c r="C79" s="451"/>
      <c r="D79" s="451"/>
      <c r="E79" s="451"/>
      <c r="F79" s="451"/>
      <c r="L79" s="351"/>
      <c r="M79" s="351"/>
      <c r="N79" s="358"/>
    </row>
    <row r="80" spans="1:14" ht="20.25" hidden="1" customHeight="1">
      <c r="A80" s="349" t="s">
        <v>880</v>
      </c>
      <c r="B80" s="1316" t="s">
        <v>788</v>
      </c>
      <c r="C80" s="1316"/>
      <c r="D80" s="1316"/>
      <c r="E80" s="1316"/>
      <c r="F80" s="1316"/>
      <c r="L80" s="351"/>
      <c r="M80" s="351"/>
      <c r="N80" s="358"/>
    </row>
    <row r="81" spans="1:32" ht="9.75" customHeight="1">
      <c r="A81" s="349"/>
      <c r="B81" s="451"/>
      <c r="C81" s="451"/>
      <c r="D81" s="451"/>
      <c r="E81" s="451"/>
      <c r="F81" s="451"/>
      <c r="L81" s="351"/>
      <c r="M81" s="351"/>
      <c r="N81" s="358"/>
    </row>
    <row r="82" spans="1:32" ht="21.75" customHeight="1">
      <c r="A82" s="340" t="s">
        <v>742</v>
      </c>
      <c r="B82" s="1314" t="s">
        <v>791</v>
      </c>
      <c r="C82" s="1314"/>
      <c r="D82" s="1314"/>
      <c r="E82" s="1314"/>
      <c r="F82" s="1314"/>
      <c r="L82" s="364" t="s">
        <v>204</v>
      </c>
      <c r="M82" s="351"/>
      <c r="N82" s="358"/>
    </row>
    <row r="83" spans="1:32" ht="50.25" customHeight="1">
      <c r="A83" s="365">
        <v>1</v>
      </c>
      <c r="B83" s="1315" t="s">
        <v>205</v>
      </c>
      <c r="C83" s="1315"/>
      <c r="D83" s="1315"/>
      <c r="E83" s="1315"/>
      <c r="F83" s="1315"/>
      <c r="L83" s="364"/>
      <c r="M83" s="351"/>
      <c r="N83" s="358"/>
    </row>
    <row r="84" spans="1:32" ht="48.75" customHeight="1">
      <c r="A84" s="365">
        <v>2</v>
      </c>
      <c r="B84" s="1315" t="s">
        <v>912</v>
      </c>
      <c r="C84" s="1315"/>
      <c r="D84" s="1315"/>
      <c r="E84" s="1315"/>
      <c r="F84" s="1315"/>
      <c r="L84" s="364"/>
      <c r="M84" s="351"/>
      <c r="N84" s="358"/>
    </row>
    <row r="85" spans="1:32" ht="81.75" customHeight="1">
      <c r="A85" s="365">
        <v>3</v>
      </c>
      <c r="B85" s="1315" t="s">
        <v>792</v>
      </c>
      <c r="C85" s="1315"/>
      <c r="D85" s="1315"/>
      <c r="E85" s="1315"/>
      <c r="F85" s="1315"/>
      <c r="L85" s="364"/>
      <c r="M85" s="351"/>
      <c r="N85" s="351"/>
    </row>
    <row r="86" spans="1:32" ht="106.5" customHeight="1">
      <c r="A86" s="349">
        <v>3.1</v>
      </c>
      <c r="B86" s="1348" t="s">
        <v>793</v>
      </c>
      <c r="C86" s="1348"/>
      <c r="D86" s="1348"/>
      <c r="E86" s="1348"/>
      <c r="F86" s="1348"/>
      <c r="H86" s="367"/>
      <c r="L86" s="364"/>
      <c r="M86" s="351"/>
      <c r="N86" s="351"/>
    </row>
    <row r="87" spans="1:32" ht="59.25" customHeight="1">
      <c r="A87" s="349">
        <v>3.2</v>
      </c>
      <c r="B87" s="1348" t="s">
        <v>794</v>
      </c>
      <c r="C87" s="1348"/>
      <c r="D87" s="1348"/>
      <c r="E87" s="1348"/>
      <c r="F87" s="1348"/>
      <c r="H87" s="367"/>
      <c r="L87" s="364"/>
      <c r="M87" s="351"/>
      <c r="N87" s="351"/>
    </row>
    <row r="88" spans="1:32" ht="51" customHeight="1">
      <c r="A88" s="349">
        <v>4</v>
      </c>
      <c r="B88" s="1348" t="s">
        <v>840</v>
      </c>
      <c r="C88" s="1348"/>
      <c r="D88" s="1348"/>
      <c r="E88" s="1348"/>
      <c r="F88" s="1348"/>
      <c r="H88" s="367"/>
      <c r="L88" s="364"/>
      <c r="M88" s="351"/>
      <c r="N88" s="351"/>
    </row>
    <row r="89" spans="1:32" ht="57.75" customHeight="1">
      <c r="A89" s="366">
        <v>4.0999999999999996</v>
      </c>
      <c r="B89" s="1315" t="s">
        <v>841</v>
      </c>
      <c r="C89" s="1315"/>
      <c r="D89" s="1315"/>
      <c r="E89" s="1315"/>
      <c r="F89" s="1315"/>
      <c r="L89" s="364"/>
      <c r="M89" s="351"/>
      <c r="N89" s="351"/>
    </row>
    <row r="90" spans="1:32" ht="72" customHeight="1">
      <c r="A90" s="366">
        <v>4.2</v>
      </c>
      <c r="B90" s="1315" t="s">
        <v>903</v>
      </c>
      <c r="C90" s="1315"/>
      <c r="D90" s="1315"/>
      <c r="E90" s="1315"/>
      <c r="F90" s="1315"/>
      <c r="L90" s="364"/>
      <c r="M90" s="351"/>
      <c r="N90" s="351"/>
    </row>
    <row r="91" spans="1:32" ht="6" customHeight="1">
      <c r="A91" s="366"/>
      <c r="B91" s="1315"/>
      <c r="C91" s="1315"/>
      <c r="D91" s="1315"/>
      <c r="E91" s="1315"/>
      <c r="F91" s="1315"/>
      <c r="L91" s="364"/>
      <c r="M91" s="351"/>
      <c r="N91" s="351"/>
    </row>
    <row r="92" spans="1:32" ht="31.5" customHeight="1">
      <c r="A92" s="366">
        <v>4.3</v>
      </c>
      <c r="B92" s="1315" t="s">
        <v>842</v>
      </c>
      <c r="C92" s="1315"/>
      <c r="D92" s="1315"/>
      <c r="E92" s="1315"/>
      <c r="F92" s="1315"/>
      <c r="L92" s="364"/>
      <c r="M92" s="351"/>
      <c r="N92" s="351"/>
    </row>
    <row r="93" spans="1:32">
      <c r="A93" s="366"/>
      <c r="B93" s="1315"/>
      <c r="C93" s="1315"/>
      <c r="D93" s="1315"/>
      <c r="E93" s="1315"/>
      <c r="F93" s="1315"/>
      <c r="L93" s="364"/>
      <c r="M93" s="351"/>
      <c r="N93" s="351"/>
    </row>
    <row r="94" spans="1:32" ht="18.75" customHeight="1">
      <c r="A94" s="368" t="s">
        <v>795</v>
      </c>
      <c r="B94" s="1350" t="s">
        <v>206</v>
      </c>
      <c r="C94" s="1350"/>
      <c r="D94" s="1350"/>
      <c r="E94" s="1350"/>
      <c r="F94" s="1350"/>
      <c r="L94" s="364"/>
      <c r="M94" s="351"/>
      <c r="N94" s="351"/>
    </row>
    <row r="95" spans="1:32" s="320" customFormat="1" ht="7.5" customHeight="1">
      <c r="A95" s="323"/>
      <c r="B95" s="1351"/>
      <c r="C95" s="1351"/>
      <c r="D95" s="1351"/>
      <c r="E95" s="1351"/>
      <c r="F95" s="1351"/>
      <c r="H95" s="322"/>
      <c r="AE95" s="323"/>
      <c r="AF95" s="323"/>
    </row>
    <row r="96" spans="1:32" ht="162.75" hidden="1" customHeight="1">
      <c r="A96" s="366" t="s">
        <v>207</v>
      </c>
      <c r="B96" s="1313" t="s">
        <v>208</v>
      </c>
      <c r="C96" s="1313"/>
      <c r="D96" s="1313"/>
      <c r="E96" s="1313"/>
      <c r="F96" s="1313"/>
      <c r="L96" s="364"/>
      <c r="M96" s="351"/>
      <c r="N96" s="351"/>
    </row>
    <row r="97" spans="1:26" ht="84" hidden="1" customHeight="1">
      <c r="A97" s="366"/>
      <c r="B97" s="1313" t="s">
        <v>209</v>
      </c>
      <c r="C97" s="1313"/>
      <c r="D97" s="1313"/>
      <c r="E97" s="1313"/>
      <c r="F97" s="1313"/>
      <c r="L97" s="364"/>
      <c r="M97" s="351"/>
      <c r="N97" s="351"/>
    </row>
    <row r="98" spans="1:26" ht="94.5" hidden="1" customHeight="1">
      <c r="A98" s="366" t="s">
        <v>210</v>
      </c>
      <c r="B98" s="1317" t="str">
        <f>"Further, M/s. "&amp;E6&amp;Z98</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98" s="1317"/>
      <c r="D98" s="1317"/>
      <c r="E98" s="1317"/>
      <c r="F98" s="1317"/>
      <c r="G98" s="370"/>
      <c r="H98" s="1327"/>
      <c r="I98" s="1327"/>
      <c r="K98" s="370"/>
      <c r="L98" s="364"/>
      <c r="M98" s="351"/>
      <c r="N98" s="351"/>
      <c r="Z98" s="371" t="s">
        <v>211</v>
      </c>
    </row>
    <row r="99" spans="1:26" ht="192" hidden="1" customHeight="1">
      <c r="A99" s="366"/>
      <c r="B99" s="1313" t="s">
        <v>212</v>
      </c>
      <c r="C99" s="1313"/>
      <c r="D99" s="1313"/>
      <c r="E99" s="1313"/>
      <c r="F99" s="1313"/>
      <c r="L99" s="364"/>
      <c r="M99" s="351"/>
      <c r="N99" s="351"/>
    </row>
    <row r="100" spans="1:26" ht="78.75" customHeight="1">
      <c r="A100" s="349">
        <v>1</v>
      </c>
      <c r="B100" s="1315" t="s">
        <v>904</v>
      </c>
      <c r="C100" s="1315"/>
      <c r="D100" s="1315"/>
      <c r="E100" s="1315"/>
      <c r="F100" s="1315"/>
      <c r="L100" s="364"/>
      <c r="M100" s="351"/>
      <c r="N100" s="351"/>
    </row>
    <row r="101" spans="1:26" ht="67.5" customHeight="1">
      <c r="A101" s="366"/>
      <c r="B101" s="1315" t="s">
        <v>905</v>
      </c>
      <c r="C101" s="1315"/>
      <c r="D101" s="1315"/>
      <c r="E101" s="1315"/>
      <c r="F101" s="1315"/>
      <c r="L101" s="364"/>
      <c r="M101" s="351"/>
      <c r="N101" s="351"/>
    </row>
    <row r="102" spans="1:26" ht="34.5" customHeight="1">
      <c r="A102" s="349">
        <v>2</v>
      </c>
      <c r="B102" s="1313" t="s">
        <v>796</v>
      </c>
      <c r="C102" s="1313"/>
      <c r="D102" s="1313"/>
      <c r="E102" s="1313"/>
      <c r="F102" s="1313"/>
      <c r="L102" s="364"/>
      <c r="M102" s="351"/>
      <c r="N102" s="351"/>
    </row>
    <row r="103" spans="1:26" ht="6" customHeight="1">
      <c r="A103" s="349"/>
      <c r="B103" s="1313"/>
      <c r="C103" s="1313"/>
      <c r="D103" s="1313"/>
      <c r="E103" s="1313"/>
      <c r="F103" s="1313"/>
      <c r="L103" s="364"/>
      <c r="M103" s="351"/>
      <c r="N103" s="351"/>
    </row>
    <row r="104" spans="1:26" ht="23.25" customHeight="1">
      <c r="A104" s="349" t="s">
        <v>569</v>
      </c>
      <c r="B104" s="1313" t="s">
        <v>213</v>
      </c>
      <c r="C104" s="1313"/>
      <c r="D104" s="1313" t="s">
        <v>137</v>
      </c>
      <c r="E104" s="1313"/>
      <c r="F104" s="1313"/>
      <c r="L104" s="364"/>
      <c r="M104" s="351"/>
      <c r="N104" s="351"/>
    </row>
    <row r="105" spans="1:26" ht="21.75" customHeight="1">
      <c r="A105" s="349" t="s">
        <v>570</v>
      </c>
      <c r="B105" s="1313" t="s">
        <v>214</v>
      </c>
      <c r="C105" s="1313"/>
      <c r="D105" s="1313" t="s">
        <v>215</v>
      </c>
      <c r="E105" s="1313"/>
      <c r="F105" s="1313"/>
      <c r="L105" s="364"/>
      <c r="M105" s="351"/>
      <c r="N105" s="351"/>
    </row>
    <row r="106" spans="1:26" ht="24" hidden="1" customHeight="1">
      <c r="A106" s="349"/>
      <c r="B106" s="1313"/>
      <c r="C106" s="1313"/>
      <c r="D106" s="1313"/>
      <c r="E106" s="1313"/>
      <c r="F106" s="1313"/>
      <c r="L106" s="364"/>
      <c r="M106" s="351"/>
      <c r="N106" s="351"/>
    </row>
    <row r="107" spans="1:26" ht="23.25" customHeight="1">
      <c r="A107" s="349" t="s">
        <v>675</v>
      </c>
      <c r="B107" s="1313" t="s">
        <v>216</v>
      </c>
      <c r="C107" s="1313"/>
      <c r="D107" s="1313" t="s">
        <v>217</v>
      </c>
      <c r="E107" s="1313"/>
      <c r="F107" s="1313"/>
      <c r="L107" s="364"/>
      <c r="M107" s="351"/>
      <c r="N107" s="351"/>
    </row>
    <row r="108" spans="1:26" ht="24" customHeight="1">
      <c r="A108" s="349" t="s">
        <v>572</v>
      </c>
      <c r="B108" s="1313" t="s">
        <v>218</v>
      </c>
      <c r="C108" s="1313"/>
      <c r="D108" s="1313" t="s">
        <v>219</v>
      </c>
      <c r="E108" s="1313"/>
      <c r="F108" s="1313"/>
      <c r="L108" s="364"/>
      <c r="M108" s="351"/>
      <c r="N108" s="351"/>
    </row>
    <row r="109" spans="1:26" ht="21" customHeight="1">
      <c r="A109" s="666" t="s">
        <v>676</v>
      </c>
      <c r="B109" s="1313" t="s">
        <v>220</v>
      </c>
      <c r="C109" s="1313"/>
      <c r="D109" s="1313" t="s">
        <v>541</v>
      </c>
      <c r="E109" s="1313"/>
      <c r="F109" s="1313"/>
      <c r="L109" s="364"/>
      <c r="M109" s="351"/>
      <c r="N109" s="351"/>
    </row>
    <row r="110" spans="1:26" ht="21" customHeight="1">
      <c r="A110" s="349" t="s">
        <v>574</v>
      </c>
      <c r="B110" s="1313" t="s">
        <v>221</v>
      </c>
      <c r="C110" s="1313"/>
      <c r="D110" s="1313" t="s">
        <v>222</v>
      </c>
      <c r="E110" s="1313"/>
      <c r="F110" s="1313"/>
      <c r="L110" s="364"/>
      <c r="M110" s="351"/>
      <c r="N110" s="351"/>
    </row>
    <row r="111" spans="1:26" ht="22.5" customHeight="1">
      <c r="A111" s="349" t="s">
        <v>175</v>
      </c>
      <c r="B111" s="1313" t="s">
        <v>223</v>
      </c>
      <c r="C111" s="1313"/>
      <c r="D111" s="1313" t="s">
        <v>224</v>
      </c>
      <c r="E111" s="1313"/>
      <c r="F111" s="1313"/>
      <c r="L111" s="364"/>
      <c r="M111" s="351"/>
      <c r="N111" s="351"/>
    </row>
    <row r="112" spans="1:26" ht="24" customHeight="1">
      <c r="A112" s="349" t="s">
        <v>178</v>
      </c>
      <c r="B112" s="1313" t="s">
        <v>225</v>
      </c>
      <c r="C112" s="1313"/>
      <c r="D112" s="1313" t="s">
        <v>226</v>
      </c>
      <c r="E112" s="1313"/>
      <c r="F112" s="1313"/>
      <c r="L112" s="364"/>
      <c r="M112" s="351"/>
      <c r="N112" s="351"/>
    </row>
    <row r="113" spans="1:14" ht="22.5" customHeight="1">
      <c r="A113" s="349" t="s">
        <v>538</v>
      </c>
      <c r="B113" s="1313" t="s">
        <v>227</v>
      </c>
      <c r="C113" s="1313"/>
      <c r="D113" s="1313" t="s">
        <v>228</v>
      </c>
      <c r="E113" s="1313"/>
      <c r="F113" s="1313"/>
      <c r="L113" s="364"/>
      <c r="M113" s="351"/>
      <c r="N113" s="351"/>
    </row>
    <row r="114" spans="1:14" ht="23.25" customHeight="1">
      <c r="A114" s="349" t="s">
        <v>183</v>
      </c>
      <c r="B114" s="1313" t="s">
        <v>229</v>
      </c>
      <c r="C114" s="1313"/>
      <c r="D114" s="1313" t="s">
        <v>230</v>
      </c>
      <c r="E114" s="1313"/>
      <c r="F114" s="1313"/>
      <c r="L114" s="364"/>
      <c r="M114" s="351"/>
      <c r="N114" s="351"/>
    </row>
    <row r="115" spans="1:14" ht="21" customHeight="1">
      <c r="A115" s="349" t="s">
        <v>184</v>
      </c>
      <c r="B115" s="1313" t="s">
        <v>231</v>
      </c>
      <c r="C115" s="1313"/>
      <c r="D115" s="1313" t="s">
        <v>232</v>
      </c>
      <c r="E115" s="1313"/>
      <c r="F115" s="1313"/>
      <c r="L115" s="364"/>
      <c r="M115" s="351"/>
      <c r="N115" s="351"/>
    </row>
    <row r="116" spans="1:14" ht="22.5" customHeight="1">
      <c r="A116" s="349" t="s">
        <v>187</v>
      </c>
      <c r="B116" s="1313" t="s">
        <v>233</v>
      </c>
      <c r="C116" s="1313"/>
      <c r="D116" s="1313" t="s">
        <v>234</v>
      </c>
      <c r="E116" s="1313"/>
      <c r="F116" s="1313"/>
      <c r="L116" s="364"/>
      <c r="M116" s="351"/>
      <c r="N116" s="351"/>
    </row>
    <row r="117" spans="1:14" ht="22.5" customHeight="1">
      <c r="A117" s="349" t="s">
        <v>190</v>
      </c>
      <c r="B117" s="715" t="s">
        <v>917</v>
      </c>
      <c r="C117" s="6"/>
      <c r="D117" s="716" t="s">
        <v>918</v>
      </c>
      <c r="E117" s="329"/>
      <c r="F117" s="329"/>
      <c r="L117" s="364"/>
      <c r="M117" s="351"/>
      <c r="N117" s="351"/>
    </row>
    <row r="118" spans="1:14" ht="34.5" customHeight="1">
      <c r="A118" s="349" t="s">
        <v>193</v>
      </c>
      <c r="B118" s="1313" t="s">
        <v>235</v>
      </c>
      <c r="C118" s="1313"/>
      <c r="D118" s="1313" t="s">
        <v>236</v>
      </c>
      <c r="E118" s="1313"/>
      <c r="F118" s="1313"/>
      <c r="L118" s="364"/>
      <c r="M118" s="351"/>
      <c r="N118" s="351"/>
    </row>
    <row r="119" spans="1:14" ht="35.25" customHeight="1">
      <c r="A119" s="349"/>
      <c r="B119" s="1313" t="s">
        <v>237</v>
      </c>
      <c r="C119" s="1313"/>
      <c r="D119" s="1313"/>
      <c r="E119" s="1313"/>
      <c r="F119" s="1313"/>
      <c r="L119" s="364"/>
      <c r="M119" s="351"/>
      <c r="N119" s="351"/>
    </row>
    <row r="120" spans="1:14" ht="46.5" customHeight="1">
      <c r="A120" s="349">
        <v>3</v>
      </c>
      <c r="B120" s="1313" t="s">
        <v>238</v>
      </c>
      <c r="C120" s="1313"/>
      <c r="D120" s="1313"/>
      <c r="E120" s="1313"/>
      <c r="F120" s="1313"/>
      <c r="L120" s="364"/>
      <c r="M120" s="351"/>
      <c r="N120" s="351"/>
    </row>
    <row r="121" spans="1:14" ht="46.5" customHeight="1">
      <c r="A121" s="349">
        <v>4</v>
      </c>
      <c r="B121" s="1313" t="s">
        <v>815</v>
      </c>
      <c r="C121" s="1313"/>
      <c r="D121" s="1313"/>
      <c r="E121" s="1313"/>
      <c r="F121" s="1313"/>
      <c r="L121" s="364"/>
      <c r="M121" s="351"/>
      <c r="N121" s="351"/>
    </row>
    <row r="122" spans="1:14" ht="60" customHeight="1">
      <c r="A122" s="349">
        <v>5</v>
      </c>
      <c r="B122" s="1313" t="s">
        <v>811</v>
      </c>
      <c r="C122" s="1313"/>
      <c r="D122" s="1313"/>
      <c r="E122" s="1313"/>
      <c r="F122" s="1313"/>
      <c r="L122" s="364"/>
      <c r="M122" s="351"/>
      <c r="N122" s="351"/>
    </row>
    <row r="123" spans="1:14" ht="46.5" customHeight="1">
      <c r="A123" s="349">
        <v>6</v>
      </c>
      <c r="B123" s="1313" t="s">
        <v>239</v>
      </c>
      <c r="C123" s="1313"/>
      <c r="D123" s="1313"/>
      <c r="E123" s="1313"/>
      <c r="F123" s="1313"/>
      <c r="L123" s="364"/>
      <c r="M123" s="351"/>
      <c r="N123" s="351"/>
    </row>
    <row r="124" spans="1:14" ht="27" customHeight="1">
      <c r="A124" s="349">
        <v>7</v>
      </c>
      <c r="B124" s="1313" t="s">
        <v>240</v>
      </c>
      <c r="C124" s="1313"/>
      <c r="D124" s="1313"/>
      <c r="E124" s="1313"/>
      <c r="F124" s="1313"/>
      <c r="L124" s="364"/>
      <c r="M124" s="351"/>
      <c r="N124" s="351"/>
    </row>
    <row r="125" spans="1:14" ht="46.5" hidden="1" customHeight="1">
      <c r="A125" s="452"/>
      <c r="B125" s="1359"/>
      <c r="C125" s="1359"/>
      <c r="D125" s="1359"/>
      <c r="E125" s="1359"/>
      <c r="F125" s="1359"/>
      <c r="L125" s="364"/>
      <c r="M125" s="351"/>
      <c r="N125" s="351"/>
    </row>
    <row r="126" spans="1:14" ht="34.5" hidden="1" customHeight="1">
      <c r="A126" s="349"/>
      <c r="B126" s="1360"/>
      <c r="C126" s="1360"/>
      <c r="D126" s="1360"/>
      <c r="E126" s="1360"/>
      <c r="F126" s="372"/>
      <c r="L126" s="364"/>
      <c r="M126" s="351"/>
      <c r="N126" s="351"/>
    </row>
    <row r="127" spans="1:14" ht="30.75" hidden="1" customHeight="1">
      <c r="A127" s="349"/>
      <c r="B127" s="1361"/>
      <c r="C127" s="1362"/>
      <c r="D127" s="1361"/>
      <c r="E127" s="1362"/>
      <c r="F127" s="373"/>
      <c r="L127" s="364"/>
      <c r="M127" s="351"/>
      <c r="N127" s="351"/>
    </row>
    <row r="128" spans="1:14" ht="32.25" hidden="1" customHeight="1">
      <c r="A128" s="349"/>
      <c r="B128" s="1363"/>
      <c r="C128" s="1364"/>
      <c r="D128" s="1363"/>
      <c r="E128" s="1364"/>
      <c r="F128" s="374"/>
      <c r="L128" s="364"/>
      <c r="M128" s="351"/>
      <c r="N128" s="351"/>
    </row>
    <row r="129" spans="1:58" ht="36" hidden="1" customHeight="1">
      <c r="A129" s="349"/>
      <c r="B129" s="1352"/>
      <c r="C129" s="1353"/>
      <c r="D129" s="1352"/>
      <c r="E129" s="1353"/>
      <c r="F129" s="375"/>
      <c r="L129" s="364"/>
      <c r="M129" s="351"/>
      <c r="N129" s="351"/>
    </row>
    <row r="130" spans="1:58" ht="21.75" hidden="1" customHeight="1">
      <c r="A130" s="349"/>
      <c r="B130" s="1357"/>
      <c r="C130" s="1357"/>
      <c r="D130" s="1358"/>
      <c r="E130" s="1358"/>
      <c r="F130" s="378"/>
      <c r="L130" s="364"/>
      <c r="M130" s="351"/>
      <c r="N130" s="351"/>
    </row>
    <row r="131" spans="1:58" ht="16.5" hidden="1" customHeight="1">
      <c r="A131" s="349"/>
      <c r="B131" s="376"/>
      <c r="C131" s="376"/>
      <c r="D131" s="377"/>
      <c r="E131" s="377"/>
      <c r="F131" s="378"/>
      <c r="L131" s="364"/>
      <c r="M131" s="351"/>
      <c r="N131" s="351"/>
    </row>
    <row r="132" spans="1:58" ht="51" hidden="1" customHeight="1">
      <c r="A132" s="349" t="s">
        <v>366</v>
      </c>
      <c r="B132" s="1354" t="s">
        <v>241</v>
      </c>
      <c r="C132" s="1354"/>
      <c r="D132" s="1354"/>
      <c r="E132" s="1354"/>
      <c r="F132" s="1354"/>
      <c r="G132" s="379">
        <f>'Names of Bidder'!H6</f>
        <v>1</v>
      </c>
      <c r="L132" s="364"/>
      <c r="M132" s="351"/>
      <c r="N132" s="351"/>
    </row>
    <row r="133" spans="1:58" ht="60" customHeight="1">
      <c r="A133" s="349">
        <v>8</v>
      </c>
      <c r="B133" s="1354" t="s">
        <v>242</v>
      </c>
      <c r="C133" s="1354"/>
      <c r="D133" s="1354"/>
      <c r="E133" s="1354"/>
      <c r="F133" s="1354"/>
      <c r="L133" s="364"/>
      <c r="M133" s="351"/>
      <c r="N133" s="351"/>
    </row>
    <row r="134" spans="1:58" ht="60" hidden="1" customHeight="1">
      <c r="A134" s="349"/>
      <c r="B134" s="686"/>
      <c r="C134" s="686"/>
      <c r="D134" s="686"/>
      <c r="E134" s="686"/>
      <c r="F134" s="686"/>
      <c r="L134" s="364"/>
      <c r="M134" s="351"/>
      <c r="N134" s="351"/>
    </row>
    <row r="135" spans="1:58" ht="60" hidden="1" customHeight="1">
      <c r="A135" s="349"/>
      <c r="B135" s="686"/>
      <c r="C135" s="686"/>
      <c r="D135" s="686"/>
      <c r="E135" s="686"/>
      <c r="F135" s="686"/>
      <c r="L135" s="364"/>
      <c r="M135" s="351"/>
      <c r="N135" s="351"/>
    </row>
    <row r="136" spans="1:58" ht="60" customHeight="1">
      <c r="A136" s="349"/>
      <c r="B136" s="686"/>
      <c r="C136" s="686"/>
      <c r="D136" s="686"/>
      <c r="E136" s="686"/>
      <c r="F136" s="686"/>
      <c r="L136" s="364"/>
      <c r="M136" s="351"/>
      <c r="N136" s="351"/>
    </row>
    <row r="137" spans="1:58" ht="17.25" customHeight="1">
      <c r="B137" s="380"/>
      <c r="C137" s="381"/>
      <c r="D137" s="381"/>
      <c r="E137" s="382"/>
      <c r="F137" s="382"/>
    </row>
    <row r="138" spans="1:58" ht="19.5" customHeight="1">
      <c r="B138" s="383" t="s">
        <v>243</v>
      </c>
      <c r="C138" s="384"/>
      <c r="D138" s="385"/>
      <c r="E138" s="385"/>
      <c r="F138" s="385"/>
    </row>
    <row r="139" spans="1:58" ht="0.6" customHeight="1">
      <c r="B139" s="383"/>
      <c r="C139" s="384"/>
      <c r="D139" s="385"/>
      <c r="E139" s="385"/>
      <c r="F139" s="385"/>
    </row>
    <row r="140" spans="1:58" ht="21" customHeight="1">
      <c r="B140" s="386"/>
      <c r="C140" s="385"/>
      <c r="D140" s="385"/>
      <c r="E140" s="383"/>
      <c r="F140" s="387" t="s">
        <v>376</v>
      </c>
    </row>
    <row r="141" spans="1:58" ht="15.75" customHeight="1">
      <c r="B141" s="386"/>
      <c r="C141" s="385"/>
      <c r="D141" s="385"/>
      <c r="E141" s="383"/>
      <c r="F141" s="387"/>
    </row>
    <row r="142" spans="1:58" ht="21" customHeight="1">
      <c r="B142" s="386"/>
      <c r="C142" s="385"/>
      <c r="E142" s="527" t="s">
        <v>260</v>
      </c>
      <c r="F142" s="383" t="str">
        <f>IF(BF142=1,'Attach 3 (JV)'!B7,'Attach 3 (JV)'!A6)</f>
        <v/>
      </c>
      <c r="BF142" s="321">
        <f>'Names of Bidder'!G7</f>
        <v>1</v>
      </c>
    </row>
    <row r="143" spans="1:58" ht="15.75" customHeight="1">
      <c r="A143" s="341"/>
      <c r="B143" s="321"/>
      <c r="C143" s="388"/>
      <c r="D143" s="321"/>
      <c r="E143" s="389"/>
      <c r="F143" s="322"/>
      <c r="BF143" s="321">
        <f>'Names of Bidder'!G8</f>
        <v>0</v>
      </c>
    </row>
    <row r="144" spans="1:58" ht="25.9" customHeight="1">
      <c r="A144" s="323" t="s">
        <v>499</v>
      </c>
      <c r="B144" s="1365" t="str">
        <f>'Attach 3 (JV)'!B15</f>
        <v>--2024</v>
      </c>
      <c r="C144" s="1365"/>
      <c r="D144" s="390" t="s">
        <v>244</v>
      </c>
      <c r="E144" s="390" t="str">
        <f>'Attach 3 (JV)'!F15</f>
        <v/>
      </c>
      <c r="F144" s="324" t="str">
        <f>'Attach 3 (JV)'!F15</f>
        <v/>
      </c>
    </row>
    <row r="145" spans="1:32" ht="18.75" customHeight="1">
      <c r="A145" s="323" t="s">
        <v>500</v>
      </c>
      <c r="B145" s="1332" t="str">
        <f>'Attach 3 (JV)'!B16</f>
        <v/>
      </c>
      <c r="C145" s="1332"/>
      <c r="D145" s="1339" t="s">
        <v>378</v>
      </c>
      <c r="E145" s="1339"/>
      <c r="F145" s="324" t="str">
        <f>'Attach 3 (JV)'!F16</f>
        <v/>
      </c>
    </row>
    <row r="146" spans="1:32" s="320" customFormat="1" ht="17.45" customHeight="1">
      <c r="A146" s="323"/>
      <c r="F146" s="324"/>
      <c r="AE146" s="323"/>
      <c r="AF146" s="323"/>
    </row>
    <row r="147" spans="1:32" ht="15.6" hidden="1" customHeight="1">
      <c r="B147" s="320"/>
      <c r="D147" s="321"/>
      <c r="E147" s="389"/>
    </row>
    <row r="148" spans="1:32" s="320" customFormat="1" ht="18.75" customHeight="1">
      <c r="A148" s="667" t="s">
        <v>498</v>
      </c>
      <c r="B148" s="391"/>
      <c r="C148" s="392"/>
      <c r="D148" s="383"/>
      <c r="E148" s="387"/>
      <c r="F148" s="383"/>
      <c r="H148" s="322"/>
      <c r="AE148" s="323"/>
      <c r="AF148" s="323"/>
    </row>
    <row r="149" spans="1:32" s="320" customFormat="1" ht="18.75" customHeight="1">
      <c r="A149" s="1366" t="s">
        <v>512</v>
      </c>
      <c r="B149" s="1366"/>
      <c r="C149" s="1366"/>
      <c r="D149" s="1356"/>
      <c r="E149" s="1356"/>
      <c r="F149" s="1356"/>
      <c r="H149" s="322"/>
      <c r="AE149" s="323"/>
      <c r="AF149" s="323"/>
    </row>
    <row r="150" spans="1:32" s="320" customFormat="1" ht="18.75" customHeight="1">
      <c r="A150" s="1367"/>
      <c r="B150" s="1367"/>
      <c r="C150" s="1367"/>
      <c r="D150" s="393"/>
      <c r="E150" s="393"/>
      <c r="F150" s="393"/>
      <c r="H150" s="322"/>
      <c r="AE150" s="323"/>
      <c r="AF150" s="323"/>
    </row>
    <row r="151" spans="1:32" s="320" customFormat="1" ht="18.75" customHeight="1">
      <c r="A151" s="1368"/>
      <c r="B151" s="1368"/>
      <c r="C151" s="1368"/>
      <c r="D151" s="393"/>
      <c r="E151" s="393"/>
      <c r="F151" s="393"/>
      <c r="H151" s="322"/>
      <c r="AE151" s="323"/>
      <c r="AF151" s="323"/>
    </row>
    <row r="152" spans="1:32" s="320" customFormat="1" ht="18.75" customHeight="1">
      <c r="A152" s="1355" t="s">
        <v>513</v>
      </c>
      <c r="B152" s="1355"/>
      <c r="C152" s="1355"/>
      <c r="D152" s="1356"/>
      <c r="E152" s="1356"/>
      <c r="F152" s="1356"/>
      <c r="H152" s="322"/>
      <c r="AE152" s="323"/>
      <c r="AF152" s="323"/>
    </row>
    <row r="153" spans="1:32" s="320" customFormat="1" ht="18.75" customHeight="1">
      <c r="A153" s="1355" t="s">
        <v>245</v>
      </c>
      <c r="B153" s="1355"/>
      <c r="C153" s="1355"/>
      <c r="D153" s="1369"/>
      <c r="E153" s="1369"/>
      <c r="F153" s="1369"/>
      <c r="H153" s="322"/>
      <c r="AE153" s="323"/>
      <c r="AF153" s="323"/>
    </row>
    <row r="154" spans="1:32" s="320" customFormat="1" ht="18.75" customHeight="1">
      <c r="A154" s="1355" t="s">
        <v>514</v>
      </c>
      <c r="B154" s="1355"/>
      <c r="C154" s="1355"/>
      <c r="D154" s="1356"/>
      <c r="E154" s="1356"/>
      <c r="F154" s="1356"/>
      <c r="H154" s="322"/>
      <c r="AE154" s="323"/>
      <c r="AF154" s="323"/>
    </row>
    <row r="155" spans="1:32" s="320" customFormat="1" ht="18.75" customHeight="1">
      <c r="A155" s="1366" t="s">
        <v>515</v>
      </c>
      <c r="B155" s="1366"/>
      <c r="C155" s="1366"/>
      <c r="D155" s="393"/>
      <c r="E155" s="393"/>
      <c r="F155" s="393"/>
      <c r="H155" s="322"/>
      <c r="AE155" s="323"/>
      <c r="AF155" s="323"/>
    </row>
    <row r="156" spans="1:32" s="320" customFormat="1" ht="18.75" customHeight="1">
      <c r="A156" s="1367"/>
      <c r="B156" s="1367"/>
      <c r="C156" s="1367"/>
      <c r="D156" s="393"/>
      <c r="E156" s="393"/>
      <c r="F156" s="393"/>
      <c r="H156" s="322"/>
      <c r="AE156" s="323"/>
      <c r="AF156" s="323"/>
    </row>
    <row r="157" spans="1:32" s="320" customFormat="1" ht="18.75" customHeight="1">
      <c r="A157" s="1368"/>
      <c r="B157" s="1368"/>
      <c r="C157" s="1368"/>
      <c r="D157" s="1356"/>
      <c r="E157" s="1356"/>
      <c r="F157" s="1356"/>
      <c r="H157" s="322"/>
      <c r="AE157" s="323"/>
      <c r="AF157" s="323"/>
    </row>
    <row r="158" spans="1:32" s="320" customFormat="1" ht="24" customHeight="1">
      <c r="A158" s="667"/>
      <c r="B158" s="394"/>
      <c r="C158" s="394"/>
      <c r="D158" s="395"/>
      <c r="E158" s="395"/>
      <c r="F158" s="395"/>
      <c r="H158" s="322"/>
      <c r="AE158" s="323"/>
      <c r="AF158" s="323"/>
    </row>
    <row r="159" spans="1:32" s="320" customFormat="1" ht="24" customHeight="1">
      <c r="A159" s="340" t="s">
        <v>246</v>
      </c>
      <c r="B159" s="1327" t="s">
        <v>247</v>
      </c>
      <c r="C159" s="1327"/>
      <c r="D159" s="1327"/>
      <c r="E159" s="1327"/>
      <c r="F159" s="1327"/>
      <c r="H159" s="322"/>
      <c r="AE159" s="323"/>
      <c r="AF159" s="323"/>
    </row>
    <row r="160" spans="1:32" s="320" customFormat="1" ht="24" customHeight="1">
      <c r="A160" s="665" t="s">
        <v>569</v>
      </c>
      <c r="B160" s="1354" t="s">
        <v>248</v>
      </c>
      <c r="C160" s="1354"/>
      <c r="D160" s="1354"/>
      <c r="E160" s="1354"/>
      <c r="F160" s="1354"/>
      <c r="H160" s="322"/>
      <c r="AE160" s="323"/>
      <c r="AF160" s="323"/>
    </row>
    <row r="161" spans="1:43" s="320" customFormat="1" ht="21.6" customHeight="1">
      <c r="A161" s="665" t="s">
        <v>570</v>
      </c>
      <c r="B161" s="1313" t="s">
        <v>249</v>
      </c>
      <c r="C161" s="1313"/>
      <c r="D161" s="1313"/>
      <c r="E161" s="1313"/>
      <c r="F161" s="1313"/>
      <c r="H161" s="322"/>
      <c r="AE161" s="323"/>
      <c r="AF161" s="323"/>
    </row>
    <row r="162" spans="1:43" ht="36.75" hidden="1" customHeight="1">
      <c r="A162" s="665"/>
      <c r="B162" s="1313"/>
      <c r="C162" s="1313"/>
      <c r="D162" s="1313"/>
      <c r="E162" s="1313"/>
      <c r="F162" s="1313"/>
    </row>
    <row r="163" spans="1:43" ht="24" hidden="1" customHeight="1">
      <c r="A163" s="665"/>
      <c r="B163" s="1313"/>
      <c r="C163" s="1313"/>
      <c r="D163" s="1313"/>
      <c r="E163" s="1313"/>
      <c r="F163" s="1313"/>
    </row>
    <row r="164" spans="1:43" ht="15.6" hidden="1" customHeight="1">
      <c r="B164" s="329"/>
      <c r="C164" s="369"/>
      <c r="D164" s="369"/>
      <c r="E164" s="369"/>
      <c r="F164" s="369"/>
    </row>
    <row r="165" spans="1:43" ht="30.75" customHeight="1">
      <c r="A165" s="1370" t="s">
        <v>363</v>
      </c>
      <c r="B165" s="1370"/>
      <c r="C165" s="1370"/>
      <c r="D165" s="1370"/>
      <c r="E165" s="1370"/>
      <c r="F165" s="1370"/>
    </row>
    <row r="166" spans="1:43" ht="24" customHeight="1"/>
    <row r="167" spans="1:43" ht="24" customHeight="1"/>
    <row r="168" spans="1:43" s="322" customFormat="1" ht="24" customHeight="1">
      <c r="A168" s="323"/>
      <c r="C168" s="320"/>
      <c r="D168" s="320"/>
      <c r="E168" s="320"/>
      <c r="F168" s="320"/>
      <c r="G168" s="320"/>
      <c r="H168" s="320"/>
      <c r="I168" s="321"/>
      <c r="J168" s="321"/>
      <c r="K168" s="321"/>
      <c r="L168" s="321"/>
      <c r="M168" s="321"/>
      <c r="N168" s="321"/>
      <c r="O168" s="321"/>
      <c r="P168" s="321"/>
      <c r="Q168" s="321"/>
      <c r="R168" s="321"/>
      <c r="S168" s="321"/>
      <c r="T168" s="321"/>
      <c r="U168" s="321"/>
      <c r="V168" s="321"/>
      <c r="W168" s="321"/>
      <c r="X168" s="321"/>
      <c r="Y168" s="321"/>
      <c r="Z168" s="321"/>
      <c r="AA168" s="321"/>
      <c r="AB168" s="321"/>
      <c r="AC168" s="321"/>
      <c r="AD168" s="321"/>
      <c r="AE168" s="323"/>
      <c r="AF168" s="323"/>
      <c r="AG168" s="321"/>
      <c r="AH168" s="321"/>
      <c r="AI168" s="321"/>
      <c r="AJ168" s="321"/>
      <c r="AK168" s="321"/>
      <c r="AL168" s="321"/>
      <c r="AM168" s="321"/>
      <c r="AN168" s="321"/>
      <c r="AO168" s="321"/>
      <c r="AP168" s="321"/>
      <c r="AQ168" s="321"/>
    </row>
    <row r="169" spans="1:43" s="322" customFormat="1" ht="24" customHeight="1">
      <c r="A169" s="323"/>
      <c r="C169" s="320"/>
      <c r="D169" s="320"/>
      <c r="E169" s="320"/>
      <c r="F169" s="320"/>
      <c r="G169" s="320"/>
      <c r="H169" s="320"/>
      <c r="I169" s="321"/>
      <c r="J169" s="321"/>
      <c r="K169" s="321"/>
      <c r="L169" s="321"/>
      <c r="M169" s="321"/>
      <c r="N169" s="321"/>
      <c r="O169" s="321"/>
      <c r="P169" s="321"/>
      <c r="Q169" s="321"/>
      <c r="R169" s="321"/>
      <c r="S169" s="321"/>
      <c r="T169" s="321"/>
      <c r="U169" s="321"/>
      <c r="V169" s="321"/>
      <c r="W169" s="321"/>
      <c r="X169" s="321"/>
      <c r="Y169" s="321"/>
      <c r="Z169" s="321"/>
      <c r="AA169" s="321"/>
      <c r="AB169" s="321"/>
      <c r="AC169" s="321"/>
      <c r="AD169" s="321"/>
      <c r="AE169" s="323"/>
      <c r="AF169" s="323"/>
      <c r="AG169" s="321"/>
      <c r="AH169" s="321"/>
      <c r="AI169" s="321"/>
      <c r="AJ169" s="321"/>
      <c r="AK169" s="321"/>
      <c r="AL169" s="321"/>
      <c r="AM169" s="321"/>
      <c r="AN169" s="321"/>
      <c r="AO169" s="321"/>
      <c r="AP169" s="321"/>
      <c r="AQ169" s="321"/>
    </row>
    <row r="170" spans="1:43" s="322" customFormat="1" ht="24" customHeight="1">
      <c r="A170" s="323"/>
      <c r="C170" s="320"/>
      <c r="D170" s="320"/>
      <c r="E170" s="320"/>
      <c r="F170" s="320"/>
      <c r="G170" s="320"/>
      <c r="H170" s="320"/>
      <c r="I170" s="321"/>
      <c r="J170" s="321"/>
      <c r="K170" s="321"/>
      <c r="L170" s="321"/>
      <c r="M170" s="321"/>
      <c r="N170" s="321"/>
      <c r="O170" s="321"/>
      <c r="P170" s="321"/>
      <c r="Q170" s="321"/>
      <c r="R170" s="321"/>
      <c r="S170" s="321"/>
      <c r="T170" s="321"/>
      <c r="U170" s="321"/>
      <c r="V170" s="321"/>
      <c r="W170" s="321"/>
      <c r="X170" s="321"/>
      <c r="Y170" s="321"/>
      <c r="Z170" s="321"/>
      <c r="AA170" s="321"/>
      <c r="AB170" s="321"/>
      <c r="AC170" s="321"/>
      <c r="AD170" s="321"/>
      <c r="AE170" s="323"/>
      <c r="AF170" s="323"/>
      <c r="AG170" s="321"/>
      <c r="AH170" s="321"/>
      <c r="AI170" s="321"/>
      <c r="AJ170" s="321"/>
      <c r="AK170" s="321"/>
      <c r="AL170" s="321"/>
      <c r="AM170" s="321"/>
      <c r="AN170" s="321"/>
      <c r="AO170" s="321"/>
      <c r="AP170" s="321"/>
      <c r="AQ170" s="321"/>
    </row>
    <row r="171" spans="1:43" s="322" customFormat="1" ht="24" customHeight="1">
      <c r="A171" s="323"/>
      <c r="C171" s="320"/>
      <c r="D171" s="320"/>
      <c r="E171" s="320"/>
      <c r="F171" s="320"/>
      <c r="G171" s="320"/>
      <c r="H171" s="320"/>
      <c r="I171" s="321"/>
      <c r="J171" s="321"/>
      <c r="K171" s="321"/>
      <c r="L171" s="321"/>
      <c r="M171" s="321"/>
      <c r="N171" s="321"/>
      <c r="O171" s="321"/>
      <c r="P171" s="321"/>
      <c r="Q171" s="321"/>
      <c r="R171" s="321"/>
      <c r="S171" s="321"/>
      <c r="T171" s="321"/>
      <c r="U171" s="321"/>
      <c r="V171" s="321"/>
      <c r="W171" s="321"/>
      <c r="X171" s="321"/>
      <c r="Y171" s="321"/>
      <c r="Z171" s="321"/>
      <c r="AA171" s="321"/>
      <c r="AB171" s="321"/>
      <c r="AC171" s="321"/>
      <c r="AD171" s="321"/>
      <c r="AE171" s="323"/>
      <c r="AF171" s="323"/>
      <c r="AG171" s="321"/>
      <c r="AH171" s="321"/>
      <c r="AI171" s="321"/>
      <c r="AJ171" s="321"/>
      <c r="AK171" s="321"/>
      <c r="AL171" s="321"/>
      <c r="AM171" s="321"/>
      <c r="AN171" s="321"/>
      <c r="AO171" s="321"/>
      <c r="AP171" s="321"/>
      <c r="AQ171" s="321"/>
    </row>
    <row r="172" spans="1:43" s="322" customFormat="1" ht="24" customHeight="1">
      <c r="A172" s="323"/>
      <c r="C172" s="320"/>
      <c r="D172" s="320"/>
      <c r="E172" s="320"/>
      <c r="F172" s="320"/>
      <c r="G172" s="320"/>
      <c r="H172" s="320"/>
      <c r="I172" s="321"/>
      <c r="J172" s="321"/>
      <c r="K172" s="321"/>
      <c r="L172" s="321"/>
      <c r="M172" s="321"/>
      <c r="N172" s="321"/>
      <c r="O172" s="321"/>
      <c r="P172" s="321"/>
      <c r="Q172" s="321"/>
      <c r="R172" s="321"/>
      <c r="S172" s="321"/>
      <c r="T172" s="321"/>
      <c r="U172" s="321"/>
      <c r="V172" s="321"/>
      <c r="W172" s="321"/>
      <c r="X172" s="321"/>
      <c r="Y172" s="321"/>
      <c r="Z172" s="321"/>
      <c r="AA172" s="321"/>
      <c r="AB172" s="321"/>
      <c r="AC172" s="321"/>
      <c r="AD172" s="321"/>
      <c r="AE172" s="323"/>
      <c r="AF172" s="323"/>
      <c r="AG172" s="321"/>
      <c r="AH172" s="321"/>
      <c r="AI172" s="321"/>
      <c r="AJ172" s="321"/>
      <c r="AK172" s="321"/>
      <c r="AL172" s="321"/>
      <c r="AM172" s="321"/>
      <c r="AN172" s="321"/>
      <c r="AO172" s="321"/>
      <c r="AP172" s="321"/>
      <c r="AQ172" s="321"/>
    </row>
    <row r="173" spans="1:43" s="322" customFormat="1" ht="24" customHeight="1">
      <c r="A173" s="323"/>
      <c r="C173" s="320"/>
      <c r="D173" s="320"/>
      <c r="E173" s="320"/>
      <c r="F173" s="320"/>
      <c r="G173" s="320"/>
      <c r="H173" s="320"/>
      <c r="I173" s="321"/>
      <c r="J173" s="321"/>
      <c r="K173" s="321"/>
      <c r="L173" s="321"/>
      <c r="M173" s="321"/>
      <c r="N173" s="321"/>
      <c r="O173" s="321"/>
      <c r="P173" s="321"/>
      <c r="Q173" s="321"/>
      <c r="R173" s="321"/>
      <c r="S173" s="321"/>
      <c r="T173" s="321"/>
      <c r="U173" s="321"/>
      <c r="V173" s="321"/>
      <c r="W173" s="321"/>
      <c r="X173" s="321"/>
      <c r="Y173" s="321"/>
      <c r="Z173" s="321"/>
      <c r="AA173" s="321"/>
      <c r="AB173" s="321"/>
      <c r="AC173" s="321"/>
      <c r="AD173" s="321"/>
      <c r="AE173" s="323"/>
      <c r="AF173" s="323"/>
      <c r="AG173" s="321"/>
      <c r="AH173" s="321"/>
      <c r="AI173" s="321"/>
      <c r="AJ173" s="321"/>
      <c r="AK173" s="321"/>
      <c r="AL173" s="321"/>
      <c r="AM173" s="321"/>
      <c r="AN173" s="321"/>
      <c r="AO173" s="321"/>
      <c r="AP173" s="321"/>
      <c r="AQ173" s="321"/>
    </row>
    <row r="174" spans="1:43" s="322" customFormat="1" ht="24" customHeight="1">
      <c r="A174" s="323"/>
      <c r="C174" s="320"/>
      <c r="D174" s="320"/>
      <c r="E174" s="320"/>
      <c r="F174" s="320"/>
      <c r="G174" s="320"/>
      <c r="H174" s="320"/>
      <c r="I174" s="321"/>
      <c r="J174" s="321"/>
      <c r="K174" s="321"/>
      <c r="L174" s="321"/>
      <c r="M174" s="321"/>
      <c r="N174" s="321"/>
      <c r="O174" s="321"/>
      <c r="P174" s="321"/>
      <c r="Q174" s="321"/>
      <c r="R174" s="321"/>
      <c r="S174" s="321"/>
      <c r="T174" s="321"/>
      <c r="U174" s="321"/>
      <c r="V174" s="321"/>
      <c r="W174" s="321"/>
      <c r="X174" s="321"/>
      <c r="Y174" s="321"/>
      <c r="Z174" s="321"/>
      <c r="AA174" s="321"/>
      <c r="AB174" s="321"/>
      <c r="AC174" s="321"/>
      <c r="AD174" s="321"/>
      <c r="AE174" s="323"/>
      <c r="AF174" s="323"/>
      <c r="AG174" s="321"/>
      <c r="AH174" s="321"/>
      <c r="AI174" s="321"/>
      <c r="AJ174" s="321"/>
      <c r="AK174" s="321"/>
      <c r="AL174" s="321"/>
      <c r="AM174" s="321"/>
      <c r="AN174" s="321"/>
      <c r="AO174" s="321"/>
      <c r="AP174" s="321"/>
      <c r="AQ174" s="321"/>
    </row>
    <row r="175" spans="1:43" s="322" customFormat="1" ht="24" customHeight="1">
      <c r="A175" s="323"/>
      <c r="C175" s="320"/>
      <c r="D175" s="320"/>
      <c r="E175" s="320"/>
      <c r="F175" s="320"/>
      <c r="G175" s="320"/>
      <c r="H175" s="320"/>
      <c r="I175" s="321"/>
      <c r="J175" s="321"/>
      <c r="K175" s="321"/>
      <c r="L175" s="321"/>
      <c r="M175" s="321"/>
      <c r="N175" s="321"/>
      <c r="O175" s="321"/>
      <c r="P175" s="321"/>
      <c r="Q175" s="321"/>
      <c r="R175" s="321"/>
      <c r="S175" s="321"/>
      <c r="T175" s="321"/>
      <c r="U175" s="321"/>
      <c r="V175" s="321"/>
      <c r="W175" s="321"/>
      <c r="X175" s="321"/>
      <c r="Y175" s="321"/>
      <c r="Z175" s="321"/>
      <c r="AA175" s="321"/>
      <c r="AB175" s="321"/>
      <c r="AC175" s="321"/>
      <c r="AD175" s="321"/>
      <c r="AE175" s="323"/>
      <c r="AF175" s="323"/>
      <c r="AG175" s="321"/>
      <c r="AH175" s="321"/>
      <c r="AI175" s="321"/>
      <c r="AJ175" s="321"/>
      <c r="AK175" s="321"/>
      <c r="AL175" s="321"/>
      <c r="AM175" s="321"/>
      <c r="AN175" s="321"/>
      <c r="AO175" s="321"/>
      <c r="AP175" s="321"/>
      <c r="AQ175" s="321"/>
    </row>
    <row r="176" spans="1:43" s="322" customFormat="1" ht="24" customHeight="1">
      <c r="A176" s="323"/>
      <c r="C176" s="320"/>
      <c r="D176" s="320"/>
      <c r="E176" s="320"/>
      <c r="F176" s="320"/>
      <c r="G176" s="320"/>
      <c r="H176" s="320"/>
      <c r="I176" s="321"/>
      <c r="J176" s="321"/>
      <c r="K176" s="321"/>
      <c r="L176" s="321"/>
      <c r="M176" s="321"/>
      <c r="N176" s="321"/>
      <c r="O176" s="321"/>
      <c r="P176" s="321"/>
      <c r="Q176" s="321"/>
      <c r="R176" s="321"/>
      <c r="S176" s="321"/>
      <c r="T176" s="321"/>
      <c r="U176" s="321"/>
      <c r="V176" s="321"/>
      <c r="W176" s="321"/>
      <c r="X176" s="321"/>
      <c r="Y176" s="321"/>
      <c r="Z176" s="321"/>
      <c r="AA176" s="321"/>
      <c r="AB176" s="321"/>
      <c r="AC176" s="321"/>
      <c r="AD176" s="321"/>
      <c r="AE176" s="323"/>
      <c r="AF176" s="323"/>
      <c r="AG176" s="321"/>
      <c r="AH176" s="321"/>
      <c r="AI176" s="321"/>
      <c r="AJ176" s="321"/>
      <c r="AK176" s="321"/>
      <c r="AL176" s="321"/>
      <c r="AM176" s="321"/>
      <c r="AN176" s="321"/>
      <c r="AO176" s="321"/>
      <c r="AP176" s="321"/>
      <c r="AQ176" s="321"/>
    </row>
    <row r="177" spans="1:43" s="322" customFormat="1" ht="24" customHeight="1">
      <c r="A177" s="323"/>
      <c r="C177" s="320"/>
      <c r="D177" s="320"/>
      <c r="E177" s="320"/>
      <c r="F177" s="320"/>
      <c r="G177" s="320"/>
      <c r="H177" s="320"/>
      <c r="I177" s="321"/>
      <c r="J177" s="321"/>
      <c r="K177" s="321"/>
      <c r="L177" s="321"/>
      <c r="M177" s="321"/>
      <c r="N177" s="321"/>
      <c r="O177" s="321"/>
      <c r="P177" s="321"/>
      <c r="Q177" s="321"/>
      <c r="R177" s="321"/>
      <c r="S177" s="321"/>
      <c r="T177" s="321"/>
      <c r="U177" s="321"/>
      <c r="V177" s="321"/>
      <c r="W177" s="321"/>
      <c r="X177" s="321"/>
      <c r="Y177" s="321"/>
      <c r="Z177" s="321"/>
      <c r="AA177" s="321"/>
      <c r="AB177" s="321"/>
      <c r="AC177" s="321"/>
      <c r="AD177" s="321"/>
      <c r="AE177" s="323"/>
      <c r="AF177" s="323"/>
      <c r="AG177" s="321"/>
      <c r="AH177" s="321"/>
      <c r="AI177" s="321"/>
      <c r="AJ177" s="321"/>
      <c r="AK177" s="321"/>
      <c r="AL177" s="321"/>
      <c r="AM177" s="321"/>
      <c r="AN177" s="321"/>
      <c r="AO177" s="321"/>
      <c r="AP177" s="321"/>
      <c r="AQ177" s="321"/>
    </row>
    <row r="178" spans="1:43" s="322" customFormat="1" ht="24" customHeight="1">
      <c r="A178" s="323"/>
      <c r="C178" s="320"/>
      <c r="D178" s="320"/>
      <c r="E178" s="320"/>
      <c r="F178" s="320"/>
      <c r="G178" s="320"/>
      <c r="H178" s="320"/>
      <c r="I178" s="321"/>
      <c r="J178" s="321"/>
      <c r="K178" s="321"/>
      <c r="L178" s="321"/>
      <c r="M178" s="321"/>
      <c r="N178" s="321"/>
      <c r="O178" s="321"/>
      <c r="P178" s="321"/>
      <c r="Q178" s="321"/>
      <c r="R178" s="321"/>
      <c r="S178" s="321"/>
      <c r="T178" s="321"/>
      <c r="U178" s="321"/>
      <c r="V178" s="321"/>
      <c r="W178" s="321"/>
      <c r="X178" s="321"/>
      <c r="Y178" s="321"/>
      <c r="Z178" s="321"/>
      <c r="AA178" s="321"/>
      <c r="AB178" s="321"/>
      <c r="AC178" s="321"/>
      <c r="AD178" s="321"/>
      <c r="AE178" s="323"/>
      <c r="AF178" s="323"/>
      <c r="AG178" s="321"/>
      <c r="AH178" s="321"/>
      <c r="AI178" s="321"/>
      <c r="AJ178" s="321"/>
      <c r="AK178" s="321"/>
      <c r="AL178" s="321"/>
      <c r="AM178" s="321"/>
      <c r="AN178" s="321"/>
      <c r="AO178" s="321"/>
      <c r="AP178" s="321"/>
      <c r="AQ178" s="321"/>
    </row>
    <row r="179" spans="1:43" s="322" customFormat="1" ht="24" customHeight="1">
      <c r="A179" s="323"/>
      <c r="C179" s="320"/>
      <c r="D179" s="320"/>
      <c r="E179" s="320"/>
      <c r="F179" s="320"/>
      <c r="G179" s="320"/>
      <c r="H179" s="320"/>
      <c r="I179" s="321"/>
      <c r="J179" s="321"/>
      <c r="K179" s="321"/>
      <c r="L179" s="321"/>
      <c r="M179" s="321"/>
      <c r="N179" s="321"/>
      <c r="O179" s="321"/>
      <c r="P179" s="321"/>
      <c r="Q179" s="321"/>
      <c r="R179" s="321"/>
      <c r="S179" s="321"/>
      <c r="T179" s="321"/>
      <c r="U179" s="321"/>
      <c r="V179" s="321"/>
      <c r="W179" s="321"/>
      <c r="X179" s="321"/>
      <c r="Y179" s="321"/>
      <c r="Z179" s="321"/>
      <c r="AA179" s="321"/>
      <c r="AB179" s="321"/>
      <c r="AC179" s="321"/>
      <c r="AD179" s="321"/>
      <c r="AE179" s="323"/>
      <c r="AF179" s="323"/>
      <c r="AG179" s="321"/>
      <c r="AH179" s="321"/>
      <c r="AI179" s="321"/>
      <c r="AJ179" s="321"/>
      <c r="AK179" s="321"/>
      <c r="AL179" s="321"/>
      <c r="AM179" s="321"/>
      <c r="AN179" s="321"/>
      <c r="AO179" s="321"/>
      <c r="AP179" s="321"/>
      <c r="AQ179" s="321"/>
    </row>
    <row r="180" spans="1:43" s="322" customFormat="1" ht="24" customHeight="1">
      <c r="A180" s="323"/>
      <c r="C180" s="320"/>
      <c r="D180" s="320"/>
      <c r="E180" s="320"/>
      <c r="F180" s="320"/>
      <c r="G180" s="320"/>
      <c r="H180" s="320"/>
      <c r="I180" s="321"/>
      <c r="J180" s="321"/>
      <c r="K180" s="321"/>
      <c r="L180" s="321"/>
      <c r="M180" s="321"/>
      <c r="N180" s="321"/>
      <c r="O180" s="321"/>
      <c r="P180" s="321"/>
      <c r="Q180" s="321"/>
      <c r="R180" s="321"/>
      <c r="S180" s="321"/>
      <c r="T180" s="321"/>
      <c r="U180" s="321"/>
      <c r="V180" s="321"/>
      <c r="W180" s="321"/>
      <c r="X180" s="321"/>
      <c r="Y180" s="321"/>
      <c r="Z180" s="321"/>
      <c r="AA180" s="321"/>
      <c r="AB180" s="321"/>
      <c r="AC180" s="321"/>
      <c r="AD180" s="321"/>
      <c r="AE180" s="323"/>
      <c r="AF180" s="323"/>
      <c r="AG180" s="321"/>
      <c r="AH180" s="321"/>
      <c r="AI180" s="321"/>
      <c r="AJ180" s="321"/>
      <c r="AK180" s="321"/>
      <c r="AL180" s="321"/>
      <c r="AM180" s="321"/>
      <c r="AN180" s="321"/>
      <c r="AO180" s="321"/>
      <c r="AP180" s="321"/>
      <c r="AQ180" s="321"/>
    </row>
    <row r="181" spans="1:43" s="322" customFormat="1" ht="24" customHeight="1">
      <c r="A181" s="323"/>
      <c r="C181" s="320"/>
      <c r="D181" s="320"/>
      <c r="E181" s="320"/>
      <c r="F181" s="320"/>
      <c r="G181" s="320"/>
      <c r="H181" s="320"/>
      <c r="I181" s="321"/>
      <c r="J181" s="321"/>
      <c r="K181" s="321"/>
      <c r="L181" s="321"/>
      <c r="M181" s="321"/>
      <c r="N181" s="321"/>
      <c r="O181" s="321"/>
      <c r="P181" s="321"/>
      <c r="Q181" s="321"/>
      <c r="R181" s="321"/>
      <c r="S181" s="321"/>
      <c r="T181" s="321"/>
      <c r="U181" s="321"/>
      <c r="V181" s="321"/>
      <c r="W181" s="321"/>
      <c r="X181" s="321"/>
      <c r="Y181" s="321"/>
      <c r="Z181" s="321"/>
      <c r="AA181" s="321"/>
      <c r="AB181" s="321"/>
      <c r="AC181" s="321"/>
      <c r="AD181" s="321"/>
      <c r="AE181" s="323"/>
      <c r="AF181" s="323"/>
      <c r="AG181" s="321"/>
      <c r="AH181" s="321"/>
      <c r="AI181" s="321"/>
      <c r="AJ181" s="321"/>
      <c r="AK181" s="321"/>
      <c r="AL181" s="321"/>
      <c r="AM181" s="321"/>
      <c r="AN181" s="321"/>
      <c r="AO181" s="321"/>
      <c r="AP181" s="321"/>
      <c r="AQ181" s="321"/>
    </row>
  </sheetData>
  <sheetProtection algorithmName="SHA-512" hashValue="bEGti50szYPeXJDN89UeYRknGTxjsqsXy5/tTrbg5cFbn8iXuQ5PqapYDwMx4vn/IoQ/vQAaGYtrFLbYPtSi5Q==" saltValue="40O7zPXYs94NzF3sm7gBMA==" spinCount="100000" sheet="1" selectLockedCells="1"/>
  <customSheetViews>
    <customSheetView guid="{16EB3259-CB25-4CA6-A644-245DE7F09BB0}" showPageBreaks="1" showGridLines="0" zeroValues="0" printArea="1" hiddenRows="1" view="pageBreakPreview" topLeftCell="A131">
      <selection activeCell="B133" sqref="B133:D133"/>
      <rowBreaks count="1" manualBreakCount="1">
        <brk id="115"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1DE743AE-9217-47B8-A73B-96738DA30E2C}" showPageBreaks="1" showGridLines="0" zeroValues="0" printArea="1" hiddenRows="1" view="pageBreakPreview" topLeftCell="A116">
      <selection activeCell="B131" sqref="B131:D131"/>
      <rowBreaks count="1" manualBreakCount="1">
        <brk id="113"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F0885BF5-178F-41B6-9611-A7BB675B299A}" showPageBreaks="1" showGridLines="0" zeroValues="0" printArea="1" hiddenRows="1" view="pageBreakPreview" topLeftCell="A20">
      <selection activeCell="D140" sqref="D140:F140"/>
      <rowBreaks count="1" manualBreakCount="1">
        <brk id="111"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5DC8ED3C-E653-4387-97C3-43EF0A70C2EF}" showPageBreaks="1" showGridLines="0" zeroValues="0" printArea="1" hiddenRows="1" view="pageBreakPreview" topLeftCell="A113">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6"/>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7"/>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8"/>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9"/>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13"/>
      <headerFooter alignWithMargins="0"/>
    </customSheetView>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4"/>
      <headerFooter alignWithMargins="0"/>
    </customSheetView>
  </customSheetViews>
  <mergeCells count="175">
    <mergeCell ref="A155:C155"/>
    <mergeCell ref="A156:C156"/>
    <mergeCell ref="B163:F163"/>
    <mergeCell ref="A165:F165"/>
    <mergeCell ref="A157:C157"/>
    <mergeCell ref="D157:F157"/>
    <mergeCell ref="B159:F159"/>
    <mergeCell ref="B160:F160"/>
    <mergeCell ref="B161:F161"/>
    <mergeCell ref="B162:F162"/>
    <mergeCell ref="B133:F133"/>
    <mergeCell ref="B144:C144"/>
    <mergeCell ref="A149:C149"/>
    <mergeCell ref="B145:C145"/>
    <mergeCell ref="D145:E145"/>
    <mergeCell ref="D149:F149"/>
    <mergeCell ref="A150:C150"/>
    <mergeCell ref="A151:C151"/>
    <mergeCell ref="A153:C153"/>
    <mergeCell ref="D153:F153"/>
    <mergeCell ref="A154:C154"/>
    <mergeCell ref="D154:F154"/>
    <mergeCell ref="B118:C118"/>
    <mergeCell ref="D118:F118"/>
    <mergeCell ref="B113:C113"/>
    <mergeCell ref="D113:F113"/>
    <mergeCell ref="A152:C152"/>
    <mergeCell ref="D152:F152"/>
    <mergeCell ref="B130:C130"/>
    <mergeCell ref="D130:E130"/>
    <mergeCell ref="B119:F119"/>
    <mergeCell ref="B120:F120"/>
    <mergeCell ref="B121:F121"/>
    <mergeCell ref="B122:F122"/>
    <mergeCell ref="B123:F123"/>
    <mergeCell ref="B124:F124"/>
    <mergeCell ref="B125:F125"/>
    <mergeCell ref="B126:C126"/>
    <mergeCell ref="D126:E126"/>
    <mergeCell ref="B127:C127"/>
    <mergeCell ref="D127:E127"/>
    <mergeCell ref="B128:C128"/>
    <mergeCell ref="D128:E128"/>
    <mergeCell ref="B129:C129"/>
    <mergeCell ref="D129:E129"/>
    <mergeCell ref="B132:F132"/>
    <mergeCell ref="B109:C109"/>
    <mergeCell ref="D109:F109"/>
    <mergeCell ref="B110:C110"/>
    <mergeCell ref="D110:F110"/>
    <mergeCell ref="B114:C114"/>
    <mergeCell ref="D114:F114"/>
    <mergeCell ref="B115:C115"/>
    <mergeCell ref="D115:F115"/>
    <mergeCell ref="B116:C116"/>
    <mergeCell ref="D116:F116"/>
    <mergeCell ref="B111:C111"/>
    <mergeCell ref="D111:F111"/>
    <mergeCell ref="B112:C112"/>
    <mergeCell ref="D112:F112"/>
    <mergeCell ref="B108:C108"/>
    <mergeCell ref="D108:F108"/>
    <mergeCell ref="B94:F94"/>
    <mergeCell ref="B95:F95"/>
    <mergeCell ref="B96:F96"/>
    <mergeCell ref="B97:F97"/>
    <mergeCell ref="B101:F101"/>
    <mergeCell ref="B102:F102"/>
    <mergeCell ref="B88:F88"/>
    <mergeCell ref="B105:C105"/>
    <mergeCell ref="B107:C107"/>
    <mergeCell ref="D107:F107"/>
    <mergeCell ref="H98:I98"/>
    <mergeCell ref="B99:F99"/>
    <mergeCell ref="B89:F89"/>
    <mergeCell ref="B90:F90"/>
    <mergeCell ref="B91:F91"/>
    <mergeCell ref="B92:F92"/>
    <mergeCell ref="D105:F105"/>
    <mergeCell ref="B93:F93"/>
    <mergeCell ref="D106:F106"/>
    <mergeCell ref="B98:F98"/>
    <mergeCell ref="B100:F100"/>
    <mergeCell ref="B103:F103"/>
    <mergeCell ref="B104:C104"/>
    <mergeCell ref="D104:F104"/>
    <mergeCell ref="B61:C61"/>
    <mergeCell ref="D61:F61"/>
    <mergeCell ref="B62:C62"/>
    <mergeCell ref="B84:F84"/>
    <mergeCell ref="B85:F85"/>
    <mergeCell ref="B87:F87"/>
    <mergeCell ref="D62:F62"/>
    <mergeCell ref="B106:C106"/>
    <mergeCell ref="B58:C58"/>
    <mergeCell ref="D58:F58"/>
    <mergeCell ref="B59:C59"/>
    <mergeCell ref="D59:F59"/>
    <mergeCell ref="B60:C60"/>
    <mergeCell ref="D60:F60"/>
    <mergeCell ref="B86:F86"/>
    <mergeCell ref="B72:F72"/>
    <mergeCell ref="B73:F73"/>
    <mergeCell ref="B78:F78"/>
    <mergeCell ref="B74:F74"/>
    <mergeCell ref="B75:F75"/>
    <mergeCell ref="B80:F80"/>
    <mergeCell ref="B77:F77"/>
    <mergeCell ref="B63:C63"/>
    <mergeCell ref="D63:F63"/>
    <mergeCell ref="B52:C52"/>
    <mergeCell ref="D52:F52"/>
    <mergeCell ref="B57:C57"/>
    <mergeCell ref="D57:F57"/>
    <mergeCell ref="B53:C53"/>
    <mergeCell ref="D53:F53"/>
    <mergeCell ref="B54:C54"/>
    <mergeCell ref="D54:F54"/>
    <mergeCell ref="B55:C55"/>
    <mergeCell ref="D55:F55"/>
    <mergeCell ref="B56:C56"/>
    <mergeCell ref="D56:F56"/>
    <mergeCell ref="AB39:AB47"/>
    <mergeCell ref="B43:F43"/>
    <mergeCell ref="B44:F44"/>
    <mergeCell ref="B45:F45"/>
    <mergeCell ref="G45:J45"/>
    <mergeCell ref="B46:C46"/>
    <mergeCell ref="B50:C50"/>
    <mergeCell ref="D50:F50"/>
    <mergeCell ref="B51:C51"/>
    <mergeCell ref="D51:F51"/>
    <mergeCell ref="D49:F49"/>
    <mergeCell ref="B48:C48"/>
    <mergeCell ref="D48:F48"/>
    <mergeCell ref="B40:F40"/>
    <mergeCell ref="C41:F41"/>
    <mergeCell ref="G38:I38"/>
    <mergeCell ref="G47:J47"/>
    <mergeCell ref="D46:F46"/>
    <mergeCell ref="B47:C47"/>
    <mergeCell ref="D47:F47"/>
    <mergeCell ref="H39:I39"/>
    <mergeCell ref="B2:F2"/>
    <mergeCell ref="E6:F6"/>
    <mergeCell ref="E7:F7"/>
    <mergeCell ref="B8:D8"/>
    <mergeCell ref="B10:D11"/>
    <mergeCell ref="B12:D12"/>
    <mergeCell ref="E15:F15"/>
    <mergeCell ref="C26:F26"/>
    <mergeCell ref="B28:C28"/>
    <mergeCell ref="B39:F39"/>
    <mergeCell ref="B15:C15"/>
    <mergeCell ref="C37:F37"/>
    <mergeCell ref="E17:F17"/>
    <mergeCell ref="B19:C19"/>
    <mergeCell ref="A24:F24"/>
    <mergeCell ref="B42:F42"/>
    <mergeCell ref="A26:B26"/>
    <mergeCell ref="A38:B38"/>
    <mergeCell ref="B70:F70"/>
    <mergeCell ref="B71:F71"/>
    <mergeCell ref="B82:F82"/>
    <mergeCell ref="B83:F83"/>
    <mergeCell ref="B64:C64"/>
    <mergeCell ref="D64:F64"/>
    <mergeCell ref="B69:C69"/>
    <mergeCell ref="D69:F69"/>
    <mergeCell ref="B65:C65"/>
    <mergeCell ref="D65:F65"/>
    <mergeCell ref="B66:C66"/>
    <mergeCell ref="D66:F66"/>
    <mergeCell ref="D67:F67"/>
    <mergeCell ref="D68:F68"/>
  </mergeCells>
  <phoneticPr fontId="26" type="noConversion"/>
  <conditionalFormatting sqref="A96">
    <cfRule type="expression" dxfId="6" priority="5" stopIfTrue="1">
      <formula>G6=1</formula>
    </cfRule>
  </conditionalFormatting>
  <conditionalFormatting sqref="B96:F99">
    <cfRule type="expression" dxfId="5" priority="3" stopIfTrue="1">
      <formula>$G$6=1</formula>
    </cfRule>
  </conditionalFormatting>
  <conditionalFormatting sqref="B100:F101">
    <cfRule type="expression" dxfId="4" priority="2" stopIfTrue="1">
      <formula>$G$6=2</formula>
    </cfRule>
  </conditionalFormatting>
  <conditionalFormatting sqref="B132:F132">
    <cfRule type="expression" dxfId="3" priority="26" stopIfTrue="1">
      <formula>$G$132=1</formula>
    </cfRule>
  </conditionalFormatting>
  <conditionalFormatting sqref="E6:F6">
    <cfRule type="expression" dxfId="2" priority="4" stopIfTrue="1">
      <formula>G6=2</formula>
    </cfRule>
  </conditionalFormatting>
  <conditionalFormatting sqref="E7:F7">
    <cfRule type="expression" dxfId="1" priority="12" stopIfTrue="1">
      <formula>G6=2</formula>
    </cfRule>
  </conditionalFormatting>
  <conditionalFormatting sqref="H98:I98">
    <cfRule type="expression" dxfId="0" priority="13" stopIfTrue="1">
      <formula>H88=3</formula>
    </cfRule>
  </conditionalFormatting>
  <dataValidations count="5">
    <dataValidation type="whole" operator="greaterThan" allowBlank="1" showInputMessage="1" showErrorMessage="1" error="Please insert value in numerals." sqref="E17:F17 E19" xr:uid="{00000000-0002-0000-1A00-000000000000}">
      <formula1>0</formula1>
    </dataValidation>
    <dataValidation type="whole" allowBlank="1" showInputMessage="1" showErrorMessage="1" error="Enter numeric figure only !" sqref="I46" xr:uid="{00000000-0002-0000-1A00-000001000000}">
      <formula1>0</formula1>
      <formula2>990000000</formula2>
    </dataValidation>
    <dataValidation type="whole" allowBlank="1" showInputMessage="1" showErrorMessage="1" error="Enter numeric figure between 1 to 20 only !" sqref="J46" xr:uid="{00000000-0002-0000-1A00-000002000000}">
      <formula1>1</formula1>
      <formula2>20</formula2>
    </dataValidation>
    <dataValidation type="list" allowBlank="1" showInputMessage="1" showErrorMessage="1" sqref="G46 E16" xr:uid="{00000000-0002-0000-1A00-000003000000}">
      <formula1>$Z$46:$Z$49</formula1>
    </dataValidation>
    <dataValidation type="list" allowBlank="1" showInputMessage="1" showErrorMessage="1" sqref="E15:F15" xr:uid="{00000000-0002-0000-1A00-000004000000}">
      <formula1>$Z$46:$Z$48</formula1>
    </dataValidation>
  </dataValidations>
  <pageMargins left="0.76" right="0.25" top="0.61" bottom="0.42" header="0.35" footer="0.26"/>
  <pageSetup scale="75" fitToHeight="3" orientation="portrait" r:id="rId15"/>
  <headerFooter alignWithMargins="0"/>
  <rowBreaks count="1" manualBreakCount="1">
    <brk id="117" max="5" man="1"/>
  </rowBreaks>
  <colBreaks count="1" manualBreakCount="1">
    <brk id="7" max="1048575" man="1"/>
  </colBreaks>
  <drawing r:id="rId1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6"/>
  <dimension ref="A1:J27"/>
  <sheetViews>
    <sheetView view="pageBreakPreview" topLeftCell="A13" zoomScaleNormal="100" zoomScaleSheetLayoutView="100" workbookViewId="0">
      <selection activeCell="J16" sqref="J16"/>
    </sheetView>
  </sheetViews>
  <sheetFormatPr defaultRowHeight="16.5"/>
  <cols>
    <col min="10" max="10" width="18.25" customWidth="1"/>
  </cols>
  <sheetData>
    <row r="1" spans="1:10">
      <c r="A1" s="449" t="str">
        <f>Basic!B5</f>
        <v>RFx No. 5002003564</v>
      </c>
      <c r="B1" s="449"/>
      <c r="C1" s="449"/>
      <c r="D1" s="449"/>
      <c r="E1" s="449"/>
      <c r="F1" s="449"/>
      <c r="G1" s="449"/>
      <c r="I1" s="449"/>
      <c r="J1" s="449" t="s">
        <v>682</v>
      </c>
    </row>
    <row r="2" spans="1:10">
      <c r="A2" s="449"/>
      <c r="B2" s="449"/>
      <c r="C2" s="449"/>
      <c r="D2" s="449"/>
      <c r="E2" s="449"/>
      <c r="F2" s="449"/>
      <c r="G2" s="449"/>
      <c r="H2" s="449"/>
      <c r="I2" s="449"/>
    </row>
    <row r="3" spans="1:10" ht="69.75" customHeight="1">
      <c r="A3" s="1376" t="str">
        <f>Basic!B1</f>
        <v>Replacement of existing fire fighting pipe lines (Supply, Installation, Testing and Commissioning of Fire Fighting system) along with associated civil work at 765 kV GIS Kanpur Substation</v>
      </c>
      <c r="B3" s="1376"/>
      <c r="C3" s="1376"/>
      <c r="D3" s="1376"/>
      <c r="E3" s="1376"/>
      <c r="F3" s="1376"/>
      <c r="G3" s="1376"/>
      <c r="H3" s="1376"/>
      <c r="I3" s="1376"/>
      <c r="J3" s="1376"/>
    </row>
    <row r="4" spans="1:10" ht="19.899999999999999" customHeight="1">
      <c r="A4" s="1376" t="s">
        <v>683</v>
      </c>
      <c r="B4" s="1376"/>
      <c r="C4" s="1376"/>
      <c r="D4" s="1376"/>
      <c r="E4" s="1376"/>
      <c r="F4" s="1376"/>
      <c r="G4" s="1376"/>
      <c r="H4" s="1376"/>
      <c r="I4" s="1376"/>
      <c r="J4" s="1376"/>
    </row>
    <row r="7" spans="1:10" s="546" customFormat="1" ht="15">
      <c r="A7" s="546" t="str">
        <f>'Attach 17'!A6</f>
        <v>Bidder’s Name and Address (Sole Bidder) :</v>
      </c>
      <c r="G7" s="547" t="str">
        <f>'Attach 17'!F6</f>
        <v>To:</v>
      </c>
    </row>
    <row r="8" spans="1:10" s="546" customFormat="1" ht="15">
      <c r="A8" s="547" t="str">
        <f>'Attach 17'!A7:D7</f>
        <v/>
      </c>
      <c r="G8" s="546" t="str">
        <f>'Attach 17'!F7</f>
        <v>Contracts &amp; Materials Deptt</v>
      </c>
    </row>
    <row r="9" spans="1:10" s="546" customFormat="1" ht="15">
      <c r="A9" s="548" t="s">
        <v>547</v>
      </c>
      <c r="B9" s="1375" t="str">
        <f>'Attach 17'!B8:D8</f>
        <v/>
      </c>
      <c r="C9" s="1375"/>
      <c r="D9" s="1375"/>
      <c r="E9" s="1375"/>
      <c r="F9" s="1375"/>
      <c r="G9" s="546" t="str">
        <f>'Attach 17'!F8</f>
        <v>Power Grid Corporation of India Ltd.,</v>
      </c>
    </row>
    <row r="10" spans="1:10" s="546" customFormat="1" ht="14.25">
      <c r="A10" s="548" t="s">
        <v>549</v>
      </c>
      <c r="B10" s="1373" t="str">
        <f>'Attach 17'!B9:D9</f>
        <v/>
      </c>
      <c r="C10" s="1373"/>
      <c r="D10" s="1373"/>
      <c r="E10" s="1373"/>
      <c r="F10" s="1373"/>
      <c r="G10" s="546" t="str">
        <f>'Attach 17'!F9</f>
        <v xml:space="preserve">Northern Region-III Headquarter </v>
      </c>
    </row>
    <row r="11" spans="1:10" s="546" customFormat="1" ht="14.25">
      <c r="B11" s="1373" t="str">
        <f>'Attach 17'!B10:D10</f>
        <v/>
      </c>
      <c r="C11" s="1373"/>
      <c r="D11" s="1373"/>
      <c r="E11" s="1373"/>
      <c r="F11" s="1373"/>
      <c r="G11" s="546" t="str">
        <f>'Attach 17'!F10</f>
        <v xml:space="preserve">2nd Floor, Plot No. – 2A/INS 02, </v>
      </c>
    </row>
    <row r="12" spans="1:10" s="546" customFormat="1" ht="14.25" customHeight="1">
      <c r="B12" s="1373" t="str">
        <f>'Attach 17'!B11:D11</f>
        <v/>
      </c>
      <c r="C12" s="1373"/>
      <c r="D12" s="1373"/>
      <c r="E12" s="1373"/>
      <c r="F12" s="1373"/>
      <c r="G12" s="1373" t="str">
        <f>'Attach 6'!E12</f>
        <v>Avadh Vihar Yojna, Lucknow-226002 (UP)</v>
      </c>
      <c r="H12" s="1373"/>
      <c r="I12" s="1373"/>
      <c r="J12" s="1373"/>
    </row>
    <row r="13" spans="1:10" s="546" customFormat="1" ht="14.25"/>
    <row r="14" spans="1:10">
      <c r="A14" t="s">
        <v>684</v>
      </c>
    </row>
    <row r="16" spans="1:10" ht="72" customHeight="1">
      <c r="A16" s="1371" t="s">
        <v>688</v>
      </c>
      <c r="B16" s="1371"/>
      <c r="C16" s="1371"/>
      <c r="D16" s="1371"/>
      <c r="E16" s="1371"/>
      <c r="F16" s="1371"/>
      <c r="G16" s="1371"/>
      <c r="H16" s="1371"/>
      <c r="I16" s="1371"/>
      <c r="J16" s="549" t="s">
        <v>687</v>
      </c>
    </row>
    <row r="17" spans="1:10">
      <c r="A17" s="1377" t="s">
        <v>686</v>
      </c>
      <c r="B17" s="1377"/>
      <c r="C17" s="1377"/>
      <c r="D17" s="1377"/>
      <c r="E17" s="1377"/>
      <c r="F17" s="1377"/>
      <c r="G17" s="1377"/>
      <c r="H17" s="1377"/>
      <c r="I17" s="1377"/>
    </row>
    <row r="18" spans="1:10" ht="104.25" customHeight="1">
      <c r="A18" s="1371" t="s">
        <v>685</v>
      </c>
      <c r="B18" s="1371"/>
      <c r="C18" s="1371"/>
      <c r="D18" s="1371"/>
      <c r="E18" s="1371"/>
      <c r="F18" s="1371"/>
      <c r="G18" s="1371"/>
      <c r="H18" s="1371"/>
      <c r="I18" s="1371"/>
      <c r="J18" s="552" t="str">
        <f>(IF(J16="YES","NOT APPLICABLE","YES"))</f>
        <v>YES</v>
      </c>
    </row>
    <row r="20" spans="1:10" ht="60" hidden="1" customHeight="1">
      <c r="A20" s="1371"/>
      <c r="B20" s="1371"/>
      <c r="C20" s="1371"/>
      <c r="D20" s="1371"/>
      <c r="E20" s="1371"/>
      <c r="F20" s="1371"/>
      <c r="G20" s="1371"/>
      <c r="H20" s="1371"/>
      <c r="I20" s="1371"/>
      <c r="J20" s="1371"/>
    </row>
    <row r="25" spans="1:10" s="546" customFormat="1" ht="15">
      <c r="A25" s="546" t="s">
        <v>89</v>
      </c>
      <c r="B25" s="1372" t="str">
        <f>'Attach 3 (JV)'!B15</f>
        <v>--2024</v>
      </c>
      <c r="C25" s="1372"/>
      <c r="F25" s="1373" t="s">
        <v>127</v>
      </c>
      <c r="G25" s="1373"/>
      <c r="H25" s="1374" t="str">
        <f>'Attach 3 (JV)'!F15</f>
        <v/>
      </c>
      <c r="I25" s="1374"/>
      <c r="J25" s="1374"/>
    </row>
    <row r="26" spans="1:10" s="546" customFormat="1" ht="14.25"/>
    <row r="27" spans="1:10" s="546" customFormat="1" ht="15">
      <c r="A27" s="546" t="s">
        <v>126</v>
      </c>
      <c r="B27" s="1374" t="str">
        <f>'Attach 3 (JV)'!B16</f>
        <v/>
      </c>
      <c r="C27" s="1374"/>
      <c r="F27" s="1373" t="s">
        <v>509</v>
      </c>
      <c r="G27" s="1373"/>
      <c r="H27" s="1374" t="str">
        <f>'Attach 3 (JV)'!F16</f>
        <v/>
      </c>
      <c r="I27" s="1374"/>
      <c r="J27" s="1374"/>
    </row>
  </sheetData>
  <sheetProtection password="9BA3" sheet="1" formatColumns="0" formatRows="0" selectLockedCells="1"/>
  <customSheetViews>
    <customSheetView guid="{16EB3259-CB25-4CA6-A644-245DE7F09BB0}" showPageBreaks="1" printArea="1" hiddenRows="1" state="hidden" view="pageBreakPreview" topLeftCell="A13">
      <selection activeCell="J16" sqref="J16"/>
      <pageMargins left="0.7" right="0.7" top="0.75" bottom="0.75" header="0.3" footer="0.3"/>
      <pageSetup scale="87" orientation="portrait" r:id="rId1"/>
    </customSheetView>
    <customSheetView guid="{1DE743AE-9217-47B8-A73B-96738DA30E2C}" showPageBreaks="1" printArea="1" hiddenRows="1" state="hidden" view="pageBreakPreview" topLeftCell="A13">
      <selection activeCell="J16" sqref="J16"/>
      <pageMargins left="0.7" right="0.7" top="0.75" bottom="0.75" header="0.3" footer="0.3"/>
      <pageSetup scale="87" orientation="portrait" r:id="rId2"/>
    </customSheetView>
    <customSheetView guid="{F0885BF5-178F-41B6-9611-A7BB675B299A}" showPageBreaks="1" printArea="1" hiddenRows="1" state="hidden" view="pageBreakPreview" topLeftCell="A13">
      <selection activeCell="J16" sqref="J16"/>
      <pageMargins left="0.7" right="0.7" top="0.75" bottom="0.75" header="0.3" footer="0.3"/>
      <pageSetup scale="87" orientation="portrait" r:id="rId3"/>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4"/>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5"/>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6"/>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7"/>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8"/>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9"/>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10"/>
    </customSheetView>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11"/>
    </customSheetView>
  </customSheetViews>
  <mergeCells count="17">
    <mergeCell ref="A16:I16"/>
    <mergeCell ref="A18:I18"/>
    <mergeCell ref="B9:F9"/>
    <mergeCell ref="B10:F10"/>
    <mergeCell ref="A3:J3"/>
    <mergeCell ref="A4:J4"/>
    <mergeCell ref="B11:F11"/>
    <mergeCell ref="B12:F12"/>
    <mergeCell ref="G12:J12"/>
    <mergeCell ref="A17:I17"/>
    <mergeCell ref="A20:J20"/>
    <mergeCell ref="B25:C25"/>
    <mergeCell ref="F25:G25"/>
    <mergeCell ref="H25:J25"/>
    <mergeCell ref="B27:C27"/>
    <mergeCell ref="F27:G27"/>
    <mergeCell ref="H27:J27"/>
  </mergeCells>
  <dataValidations count="1">
    <dataValidation type="list" allowBlank="1" showInputMessage="1" showErrorMessage="1" sqref="J16" xr:uid="{00000000-0002-0000-1B00-000000000000}">
      <formula1>"YES, NOT APPLICABLE"</formula1>
    </dataValidation>
  </dataValidations>
  <pageMargins left="0.7" right="0.7" top="0.75" bottom="0.75" header="0.3" footer="0.3"/>
  <pageSetup scale="87" orientation="portrait" r:id="rId1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2"/>
  <dimension ref="A1:AA235"/>
  <sheetViews>
    <sheetView view="pageBreakPreview" topLeftCell="A120" workbookViewId="0">
      <selection activeCell="Z133" sqref="Z133"/>
    </sheetView>
  </sheetViews>
  <sheetFormatPr defaultRowHeight="12.75"/>
  <cols>
    <col min="1" max="1" width="4.5" style="351" customWidth="1"/>
    <col min="2" max="2" width="11.625" style="351" customWidth="1"/>
    <col min="3" max="3" width="8" style="351" hidden="1" customWidth="1"/>
    <col min="4" max="4" width="9" style="351"/>
    <col min="5" max="5" width="3" style="351" customWidth="1"/>
    <col min="6" max="6" width="4.875" style="351" hidden="1" customWidth="1"/>
    <col min="7" max="7" width="10" style="351" hidden="1" customWidth="1"/>
    <col min="8" max="8" width="8" style="351" hidden="1" customWidth="1"/>
    <col min="9" max="9" width="8.75" style="351" hidden="1" customWidth="1"/>
    <col min="10" max="10" width="2.875" style="351" hidden="1" customWidth="1"/>
    <col min="11" max="11" width="4.375" style="351" hidden="1" customWidth="1"/>
    <col min="12" max="12" width="9.875" style="351" hidden="1" customWidth="1"/>
    <col min="13" max="13" width="8" style="351" hidden="1" customWidth="1"/>
    <col min="14" max="14" width="9" style="351" hidden="1" customWidth="1"/>
    <col min="15" max="15" width="3.25" style="351" hidden="1" customWidth="1"/>
    <col min="16" max="16" width="5.625" style="351" hidden="1" customWidth="1"/>
    <col min="17" max="17" width="9.75" style="351" hidden="1" customWidth="1"/>
    <col min="18" max="18" width="8" style="351" hidden="1" customWidth="1"/>
    <col min="19" max="19" width="8.125" style="351" hidden="1" customWidth="1"/>
    <col min="20" max="20" width="2.875" style="351" hidden="1" customWidth="1"/>
    <col min="21" max="21" width="5.375" style="351" hidden="1" customWidth="1"/>
    <col min="22" max="22" width="7.5" style="351" customWidth="1"/>
    <col min="23" max="23" width="7.375" style="351" customWidth="1"/>
    <col min="24" max="24" width="7.75" style="351" customWidth="1"/>
    <col min="25" max="16384" width="9" style="351"/>
  </cols>
  <sheetData>
    <row r="1" spans="1:27" ht="13.5" hidden="1" thickBot="1">
      <c r="A1" s="396"/>
      <c r="B1" s="397"/>
      <c r="C1" s="397"/>
      <c r="D1" s="398"/>
      <c r="F1" s="396"/>
      <c r="G1" s="397"/>
      <c r="H1" s="397"/>
      <c r="I1" s="398"/>
      <c r="K1" s="396"/>
      <c r="L1" s="397"/>
      <c r="M1" s="397"/>
      <c r="N1" s="398"/>
      <c r="P1" s="396"/>
      <c r="Q1" s="397"/>
      <c r="R1" s="397"/>
      <c r="S1" s="398"/>
    </row>
    <row r="2" spans="1:27" hidden="1">
      <c r="A2" s="399"/>
      <c r="D2" s="400"/>
      <c r="F2" s="399"/>
      <c r="I2" s="400"/>
      <c r="K2" s="399"/>
      <c r="N2" s="400"/>
      <c r="P2" s="399"/>
      <c r="S2" s="400"/>
      <c r="U2" s="401" t="s">
        <v>250</v>
      </c>
    </row>
    <row r="3" spans="1:27" ht="13.5" hidden="1" thickBot="1">
      <c r="A3" s="1392">
        <v>155885</v>
      </c>
      <c r="B3" s="1393"/>
      <c r="C3" s="402"/>
      <c r="D3" s="403"/>
      <c r="E3" s="402"/>
      <c r="F3" s="1392">
        <v>4960</v>
      </c>
      <c r="G3" s="1393"/>
      <c r="H3" s="402"/>
      <c r="I3" s="403"/>
      <c r="K3" s="1392">
        <v>10352</v>
      </c>
      <c r="L3" s="1393"/>
      <c r="M3" s="402"/>
      <c r="N3" s="403"/>
      <c r="P3" s="1392">
        <v>691647</v>
      </c>
      <c r="Q3" s="1393"/>
      <c r="R3" s="402"/>
      <c r="S3" s="403"/>
      <c r="U3" s="401" t="s">
        <v>251</v>
      </c>
    </row>
    <row r="4" spans="1:27" hidden="1">
      <c r="A4" s="1380"/>
      <c r="B4" s="1381"/>
      <c r="C4" s="402"/>
      <c r="D4" s="403"/>
      <c r="E4" s="402"/>
      <c r="F4" s="404"/>
      <c r="G4" s="402"/>
      <c r="H4" s="402"/>
      <c r="I4" s="403"/>
      <c r="K4" s="404"/>
      <c r="L4" s="402"/>
      <c r="M4" s="402"/>
      <c r="N4" s="403"/>
      <c r="P4" s="404"/>
      <c r="Q4" s="402"/>
      <c r="R4" s="402"/>
      <c r="S4" s="403"/>
      <c r="U4" s="401" t="s">
        <v>252</v>
      </c>
    </row>
    <row r="5" spans="1:27" hidden="1">
      <c r="A5" s="404"/>
      <c r="B5" s="405"/>
      <c r="C5" s="405"/>
      <c r="D5" s="406"/>
      <c r="E5" s="405"/>
      <c r="F5" s="404"/>
      <c r="G5" s="405"/>
      <c r="H5" s="405"/>
      <c r="I5" s="406"/>
      <c r="K5" s="404"/>
      <c r="L5" s="405"/>
      <c r="M5" s="405"/>
      <c r="N5" s="406"/>
      <c r="P5" s="404"/>
      <c r="Q5" s="405"/>
      <c r="R5" s="405"/>
      <c r="S5" s="406"/>
      <c r="U5" s="401" t="s">
        <v>253</v>
      </c>
    </row>
    <row r="6" spans="1:27" ht="51.75" hidden="1" customHeight="1" thickBot="1">
      <c r="A6" s="1385" t="str">
        <f>IF(OR((A3&gt;9999999999),(A3&lt;0)),"Invalid Entry - More than 1000 crore OR -ve value",IF(A3=0, "",+CONCATENATE(U2,B13,D13,B12,D12,B11,D11,B10,D10,B9,D9,B8," Only")))</f>
        <v>USD One Lac Fifty Five Thousand Eight Hundred Eighty Five Only</v>
      </c>
      <c r="B6" s="1386"/>
      <c r="C6" s="1386"/>
      <c r="D6" s="1387"/>
      <c r="E6" s="402"/>
      <c r="F6" s="1385" t="str">
        <f>IF(OR((F3&gt;9999999999),(F3&lt;0)),"Invalid Entry - More than 1000 crore OR -ve value",IF(F3=0, "",+CONCATENATE(U3, G13,I13,G12,I12,G11,I11,G10,I10,G9,I9,G8," Only")))</f>
        <v>EURO Four Thousand Nine Hundred Sixty Only</v>
      </c>
      <c r="G6" s="1386"/>
      <c r="H6" s="1386"/>
      <c r="I6" s="1387"/>
      <c r="J6" s="402"/>
      <c r="K6" s="1385" t="str">
        <f>IF(OR((K3&gt;9999999999),(K3&lt;0)),"Invalid Entry - More than 1000 crore OR -ve value",IF(K3=0, "",+CONCATENATE(U4, L13,N13,L12,N12,L11,N11,L10,N10,L9,N9,L8," Only")))</f>
        <v>RMB Ten Thousand Three Hundred Fifty Two Only</v>
      </c>
      <c r="L6" s="1386"/>
      <c r="M6" s="1386"/>
      <c r="N6" s="1387"/>
      <c r="P6" s="1385" t="str">
        <f>IF(OR((P3&gt;9999999999),(P3&lt;0)),"Invalid Entry - More than 1000 crore OR -ve value",IF(P3=0, "",+CONCATENATE(U5, Q13,S13,Q12,S12,Q11,S11,Q10,S10,Q9,S9,Q8," Only")))</f>
        <v>INR Six Lac Ninety One Thousand Six Hundred Forty Seven Only</v>
      </c>
      <c r="Q6" s="1386"/>
      <c r="R6" s="1386"/>
      <c r="S6" s="1387"/>
      <c r="U6" s="1388" t="str">
        <f>VLOOKUP(1,T30:Y45,6,FALSE)</f>
        <v>USD 155885/- + EURO 4960/- + RMB 10352/- + INR 691647/-</v>
      </c>
      <c r="V6" s="1388"/>
      <c r="W6" s="1388"/>
      <c r="X6" s="1388"/>
      <c r="Y6" s="1388"/>
      <c r="Z6" s="1388"/>
      <c r="AA6" s="1388"/>
    </row>
    <row r="7" spans="1:27" ht="70.5" hidden="1" customHeight="1" thickBot="1">
      <c r="A7" s="404"/>
      <c r="B7" s="405"/>
      <c r="C7" s="405"/>
      <c r="D7" s="406"/>
      <c r="E7" s="405"/>
      <c r="F7" s="404"/>
      <c r="G7" s="405"/>
      <c r="H7" s="405"/>
      <c r="I7" s="406"/>
      <c r="K7" s="404"/>
      <c r="L7" s="405"/>
      <c r="M7" s="405"/>
      <c r="N7" s="406"/>
      <c r="P7" s="404"/>
      <c r="Q7" s="405"/>
      <c r="R7" s="405"/>
      <c r="S7" s="406"/>
      <c r="U7" s="1389" t="str">
        <f>VLOOKUP(1,T10:Y25,6,FALSE)</f>
        <v>USD One Lac Fifty Five Thousand Eight Hundred Eighty Five Only plus EURO Four Thousand Nine Hundred Sixty Only plus RMB Ten Thousand Three Hundred Fifty Two Only plus INR Six Lac Ninety One Thousand Six Hundred Forty Seven Only</v>
      </c>
      <c r="V7" s="1390"/>
      <c r="W7" s="1390"/>
      <c r="X7" s="1390"/>
      <c r="Y7" s="1390"/>
      <c r="Z7" s="1390"/>
      <c r="AA7" s="1391"/>
    </row>
    <row r="8" spans="1:27" hidden="1">
      <c r="A8" s="407">
        <f>-INT(A3/100)*100+ROUND(A3,0)</f>
        <v>85</v>
      </c>
      <c r="B8" s="405" t="str">
        <f t="shared" ref="B8:B13" si="0">IF(A8=0,"",LOOKUP(A8,$A$15:$A$114,$B$15:$B$114))</f>
        <v>Eighty Five</v>
      </c>
      <c r="C8" s="405"/>
      <c r="D8" s="408"/>
      <c r="E8" s="405"/>
      <c r="F8" s="407">
        <f>-INT(F3/100)*100+ROUND(F3,0)</f>
        <v>60</v>
      </c>
      <c r="G8" s="405" t="str">
        <f t="shared" ref="G8:G13" si="1">IF(F8=0,"",LOOKUP(F8,$A$15:$A$114,$B$15:$B$114))</f>
        <v>Sixty</v>
      </c>
      <c r="H8" s="405"/>
      <c r="I8" s="408"/>
      <c r="K8" s="407">
        <f>-INT(K3/100)*100+ROUND(K3,0)</f>
        <v>52</v>
      </c>
      <c r="L8" s="405" t="str">
        <f t="shared" ref="L8:L13" si="2">IF(K8=0,"",LOOKUP(K8,$A$15:$A$114,$B$15:$B$114))</f>
        <v>Fifty Two</v>
      </c>
      <c r="M8" s="405"/>
      <c r="N8" s="408"/>
      <c r="P8" s="407">
        <f>-INT(P3/100)*100+ROUND(P3,0)</f>
        <v>47</v>
      </c>
      <c r="Q8" s="405" t="str">
        <f t="shared" ref="Q8:Q13" si="3">IF(P8=0,"",LOOKUP(P8,$A$15:$A$114,$B$15:$B$114))</f>
        <v>Forty Seven</v>
      </c>
      <c r="R8" s="405"/>
      <c r="S8" s="408"/>
    </row>
    <row r="9" spans="1:27" hidden="1">
      <c r="A9" s="407">
        <f>-INT(A3/1000)*10+INT(A3/100)</f>
        <v>8</v>
      </c>
      <c r="B9" s="405" t="str">
        <f t="shared" si="0"/>
        <v>Eight</v>
      </c>
      <c r="C9" s="405"/>
      <c r="D9" s="408" t="str">
        <f>+IF(B9="",""," Hundred ")</f>
        <v xml:space="preserve"> Hundred </v>
      </c>
      <c r="E9" s="405"/>
      <c r="F9" s="407">
        <f>-INT(F3/1000)*10+INT(F3/100)</f>
        <v>9</v>
      </c>
      <c r="G9" s="405" t="str">
        <f t="shared" si="1"/>
        <v>Nine</v>
      </c>
      <c r="H9" s="405"/>
      <c r="I9" s="408" t="str">
        <f>+IF(G9="",""," Hundred ")</f>
        <v xml:space="preserve"> Hundred </v>
      </c>
      <c r="K9" s="407">
        <f>-INT(K3/1000)*10+INT(K3/100)</f>
        <v>3</v>
      </c>
      <c r="L9" s="405" t="str">
        <f t="shared" si="2"/>
        <v>Three</v>
      </c>
      <c r="M9" s="405"/>
      <c r="N9" s="408" t="str">
        <f>+IF(L9="",""," Hundred ")</f>
        <v xml:space="preserve"> Hundred </v>
      </c>
      <c r="P9" s="407">
        <f>-INT(P3/1000)*10+INT(P3/100)</f>
        <v>6</v>
      </c>
      <c r="Q9" s="405" t="str">
        <f t="shared" si="3"/>
        <v>Six</v>
      </c>
      <c r="R9" s="405"/>
      <c r="S9" s="408" t="str">
        <f>+IF(Q9="",""," Hundred ")</f>
        <v xml:space="preserve"> Hundred </v>
      </c>
    </row>
    <row r="10" spans="1:27" hidden="1">
      <c r="A10" s="407">
        <f>-INT(A3/100000)*100+INT(A3/1000)</f>
        <v>55</v>
      </c>
      <c r="B10" s="405" t="str">
        <f t="shared" si="0"/>
        <v>Fifty Five</v>
      </c>
      <c r="C10" s="405"/>
      <c r="D10" s="408" t="str">
        <f>IF((B10=""),IF(C10="",""," Thousand ")," Thousand ")</f>
        <v xml:space="preserve"> Thousand </v>
      </c>
      <c r="E10" s="405"/>
      <c r="F10" s="407">
        <f>-INT(F3/100000)*100+INT(F3/1000)</f>
        <v>4</v>
      </c>
      <c r="G10" s="405" t="str">
        <f t="shared" si="1"/>
        <v>Four</v>
      </c>
      <c r="H10" s="405"/>
      <c r="I10" s="408" t="str">
        <f>IF((G10=""),IF(H10="",""," Thousand ")," Thousand ")</f>
        <v xml:space="preserve"> Thousand </v>
      </c>
      <c r="K10" s="407">
        <f>-INT(K3/100000)*100+INT(K3/1000)</f>
        <v>10</v>
      </c>
      <c r="L10" s="405" t="str">
        <f t="shared" si="2"/>
        <v>Ten</v>
      </c>
      <c r="M10" s="405"/>
      <c r="N10" s="408" t="str">
        <f>IF((L10=""),IF(M10="",""," Thousand ")," Thousand ")</f>
        <v xml:space="preserve"> Thousand </v>
      </c>
      <c r="P10" s="407">
        <f>-INT(P3/100000)*100+INT(P3/1000)</f>
        <v>91</v>
      </c>
      <c r="Q10" s="405" t="str">
        <f t="shared" si="3"/>
        <v>Ninety One</v>
      </c>
      <c r="R10" s="405"/>
      <c r="S10" s="408" t="str">
        <f>IF((Q10=""),IF(R10="",""," Thousand ")," Thousand ")</f>
        <v xml:space="preserve"> Thousand </v>
      </c>
      <c r="T10" s="409">
        <f>IF(Y10="",0, 1)</f>
        <v>0</v>
      </c>
      <c r="U10" s="351">
        <v>0</v>
      </c>
      <c r="V10" s="351">
        <v>0</v>
      </c>
      <c r="W10" s="351">
        <v>0</v>
      </c>
      <c r="X10" s="351">
        <v>0</v>
      </c>
      <c r="Y10" s="410" t="str">
        <f>IF(AND($A$3=0,$F$3=0,$K$3=0,$P$3=0)," Zero only", "")</f>
        <v/>
      </c>
      <c r="AA10" s="351" t="s">
        <v>254</v>
      </c>
    </row>
    <row r="11" spans="1:27" hidden="1">
      <c r="A11" s="407">
        <f>-INT(A3/10000000)*100+INT(A3/100000)</f>
        <v>1</v>
      </c>
      <c r="B11" s="405" t="str">
        <f t="shared" si="0"/>
        <v>One</v>
      </c>
      <c r="C11" s="405"/>
      <c r="D11" s="408" t="str">
        <f>IF((B11=""),IF(C11="",""," Lac ")," Lac ")</f>
        <v xml:space="preserve"> Lac </v>
      </c>
      <c r="E11" s="405"/>
      <c r="F11" s="407">
        <f>-INT(F3/10000000)*100+INT(F3/100000)</f>
        <v>0</v>
      </c>
      <c r="G11" s="405" t="str">
        <f t="shared" si="1"/>
        <v/>
      </c>
      <c r="H11" s="405"/>
      <c r="I11" s="408" t="str">
        <f>IF((G11=""),IF(H11="",""," Lac ")," Lac ")</f>
        <v/>
      </c>
      <c r="K11" s="407">
        <f>-INT(K3/10000000)*100+INT(K3/100000)</f>
        <v>0</v>
      </c>
      <c r="L11" s="405" t="str">
        <f t="shared" si="2"/>
        <v/>
      </c>
      <c r="M11" s="405"/>
      <c r="N11" s="408" t="str">
        <f>IF((L11=""),IF(M11="",""," Lac ")," Lac ")</f>
        <v/>
      </c>
      <c r="P11" s="407">
        <f>-INT(P3/10000000)*100+INT(P3/100000)</f>
        <v>6</v>
      </c>
      <c r="Q11" s="405" t="str">
        <f t="shared" si="3"/>
        <v>Six</v>
      </c>
      <c r="R11" s="405"/>
      <c r="S11" s="408" t="str">
        <f>IF((Q11=""),IF(R11="",""," Lac ")," Lac ")</f>
        <v xml:space="preserve"> Lac </v>
      </c>
      <c r="T11" s="409">
        <f t="shared" ref="T11:T25" si="4">IF(Y11="",0, 1)</f>
        <v>0</v>
      </c>
      <c r="U11" s="351">
        <v>0</v>
      </c>
      <c r="V11" s="351">
        <v>0</v>
      </c>
      <c r="W11" s="351">
        <v>0</v>
      </c>
      <c r="X11" s="351">
        <v>1</v>
      </c>
      <c r="Y11" s="411" t="str">
        <f>IF(AND($A$3=0,$F$3=0,$K$3=0,$P$3&gt;0),$P$6, "")</f>
        <v/>
      </c>
    </row>
    <row r="12" spans="1:27" hidden="1">
      <c r="A12" s="407">
        <f>-INT(A3/1000000000)*100+INT(A3/10000000)</f>
        <v>0</v>
      </c>
      <c r="B12" s="412" t="str">
        <f t="shared" si="0"/>
        <v/>
      </c>
      <c r="C12" s="405"/>
      <c r="D12" s="408" t="str">
        <f>IF((B12=""),IF(C12="",""," Crore ")," Crore ")</f>
        <v/>
      </c>
      <c r="E12" s="405"/>
      <c r="F12" s="407">
        <f>-INT(F3/1000000000)*100+INT(F3/10000000)</f>
        <v>0</v>
      </c>
      <c r="G12" s="412" t="str">
        <f t="shared" si="1"/>
        <v/>
      </c>
      <c r="H12" s="405"/>
      <c r="I12" s="408" t="str">
        <f>IF((G12=""),IF(H12="",""," Crore ")," Crore ")</f>
        <v/>
      </c>
      <c r="K12" s="407">
        <f>-INT(K3/1000000000)*100+INT(K3/10000000)</f>
        <v>0</v>
      </c>
      <c r="L12" s="412" t="str">
        <f t="shared" si="2"/>
        <v/>
      </c>
      <c r="M12" s="405"/>
      <c r="N12" s="408" t="str">
        <f>IF((L12=""),IF(M12="",""," Crore ")," Crore ")</f>
        <v/>
      </c>
      <c r="P12" s="407">
        <f>-INT(P3/1000000000)*100+INT(P3/10000000)</f>
        <v>0</v>
      </c>
      <c r="Q12" s="412" t="str">
        <f t="shared" si="3"/>
        <v/>
      </c>
      <c r="R12" s="405"/>
      <c r="S12" s="408" t="str">
        <f>IF((Q12=""),IF(R12="",""," Crore ")," Crore ")</f>
        <v/>
      </c>
      <c r="T12" s="409">
        <f t="shared" si="4"/>
        <v>0</v>
      </c>
      <c r="U12" s="351">
        <v>0</v>
      </c>
      <c r="V12" s="351">
        <v>0</v>
      </c>
      <c r="W12" s="351">
        <v>1</v>
      </c>
      <c r="X12" s="351">
        <v>0</v>
      </c>
      <c r="Y12" s="411" t="str">
        <f>IF(AND($A$3=0,$F$3=0,$K$3&gt;0,$P$3=0),$K$6, "")</f>
        <v/>
      </c>
    </row>
    <row r="13" spans="1:27" hidden="1">
      <c r="A13" s="413">
        <f>-INT(A3/10000000000)*1000+INT(A3/1000000000)</f>
        <v>0</v>
      </c>
      <c r="B13" s="412" t="str">
        <f t="shared" si="0"/>
        <v/>
      </c>
      <c r="C13" s="405"/>
      <c r="D13" s="408" t="str">
        <f>IF((B13=""),IF(C13="",""," Hundred ")," Hundred ")</f>
        <v/>
      </c>
      <c r="E13" s="405"/>
      <c r="F13" s="413">
        <f>-INT(F3/10000000000)*1000+INT(F3/1000000000)</f>
        <v>0</v>
      </c>
      <c r="G13" s="412" t="str">
        <f t="shared" si="1"/>
        <v/>
      </c>
      <c r="H13" s="405"/>
      <c r="I13" s="408" t="str">
        <f>IF((G13=""),IF(H13="",""," Hundred ")," Hundred ")</f>
        <v/>
      </c>
      <c r="K13" s="413">
        <f>-INT(K3/10000000000)*1000+INT(K3/1000000000)</f>
        <v>0</v>
      </c>
      <c r="L13" s="412" t="str">
        <f t="shared" si="2"/>
        <v/>
      </c>
      <c r="M13" s="405"/>
      <c r="N13" s="408" t="str">
        <f>IF((L13=""),IF(M13="",""," Hundred ")," Hundred ")</f>
        <v/>
      </c>
      <c r="P13" s="413">
        <f>-INT(P3/10000000000)*1000+INT(P3/1000000000)</f>
        <v>0</v>
      </c>
      <c r="Q13" s="412" t="str">
        <f t="shared" si="3"/>
        <v/>
      </c>
      <c r="R13" s="405"/>
      <c r="S13" s="408" t="str">
        <f>IF((Q13=""),IF(R13="",""," Hundred ")," Hundred ")</f>
        <v/>
      </c>
      <c r="T13" s="409">
        <f t="shared" si="4"/>
        <v>0</v>
      </c>
      <c r="U13" s="351">
        <v>0</v>
      </c>
      <c r="V13" s="351">
        <v>0</v>
      </c>
      <c r="W13" s="351">
        <v>1</v>
      </c>
      <c r="X13" s="351">
        <v>1</v>
      </c>
      <c r="Y13" s="411" t="str">
        <f>IF(AND($A$3=0,$F$3=0,$K$3&gt;0,$P$3&gt;0),$K$6&amp;$AA$10&amp;$P$6, "")</f>
        <v/>
      </c>
    </row>
    <row r="14" spans="1:27" hidden="1">
      <c r="A14" s="414"/>
      <c r="B14" s="405"/>
      <c r="C14" s="405"/>
      <c r="D14" s="406"/>
      <c r="E14" s="405"/>
      <c r="F14" s="414"/>
      <c r="G14" s="405"/>
      <c r="H14" s="405"/>
      <c r="I14" s="406"/>
      <c r="K14" s="414"/>
      <c r="L14" s="405"/>
      <c r="M14" s="405"/>
      <c r="N14" s="406"/>
      <c r="P14" s="414"/>
      <c r="Q14" s="405"/>
      <c r="R14" s="405"/>
      <c r="S14" s="406"/>
      <c r="T14" s="409">
        <f t="shared" si="4"/>
        <v>0</v>
      </c>
      <c r="U14" s="351">
        <v>0</v>
      </c>
      <c r="V14" s="351">
        <v>1</v>
      </c>
      <c r="W14" s="351">
        <v>0</v>
      </c>
      <c r="X14" s="351">
        <v>0</v>
      </c>
      <c r="Y14" s="411" t="str">
        <f>IF(AND($A$3=0,$F$3&gt;0,$K$3=0,$P$3=0),$F$6, "")</f>
        <v/>
      </c>
    </row>
    <row r="15" spans="1:27" hidden="1">
      <c r="A15" s="415">
        <v>1</v>
      </c>
      <c r="B15" s="416" t="s">
        <v>397</v>
      </c>
      <c r="C15" s="405"/>
      <c r="D15" s="406"/>
      <c r="E15" s="405"/>
      <c r="F15" s="415">
        <v>1</v>
      </c>
      <c r="G15" s="416" t="s">
        <v>397</v>
      </c>
      <c r="H15" s="405"/>
      <c r="I15" s="406"/>
      <c r="K15" s="415">
        <v>1</v>
      </c>
      <c r="L15" s="416" t="s">
        <v>397</v>
      </c>
      <c r="M15" s="405"/>
      <c r="N15" s="406"/>
      <c r="P15" s="415">
        <v>1</v>
      </c>
      <c r="Q15" s="416" t="s">
        <v>397</v>
      </c>
      <c r="R15" s="405"/>
      <c r="S15" s="406"/>
      <c r="T15" s="409">
        <f t="shared" si="4"/>
        <v>0</v>
      </c>
      <c r="U15" s="351">
        <v>0</v>
      </c>
      <c r="V15" s="351">
        <v>1</v>
      </c>
      <c r="W15" s="351">
        <v>0</v>
      </c>
      <c r="X15" s="351">
        <v>1</v>
      </c>
      <c r="Y15" s="411" t="str">
        <f>IF(AND($A$3=0,$F$3&gt;0,$K$3=0,$P$3&gt;0),$F$6&amp;$AA$10&amp;$P$6, "")</f>
        <v/>
      </c>
    </row>
    <row r="16" spans="1:27" hidden="1">
      <c r="A16" s="415">
        <v>2</v>
      </c>
      <c r="B16" s="416" t="s">
        <v>398</v>
      </c>
      <c r="C16" s="405"/>
      <c r="D16" s="406"/>
      <c r="E16" s="405"/>
      <c r="F16" s="415">
        <v>2</v>
      </c>
      <c r="G16" s="416" t="s">
        <v>398</v>
      </c>
      <c r="H16" s="405"/>
      <c r="I16" s="406"/>
      <c r="K16" s="415">
        <v>2</v>
      </c>
      <c r="L16" s="416" t="s">
        <v>398</v>
      </c>
      <c r="M16" s="405"/>
      <c r="N16" s="406"/>
      <c r="P16" s="415">
        <v>2</v>
      </c>
      <c r="Q16" s="416" t="s">
        <v>398</v>
      </c>
      <c r="R16" s="405"/>
      <c r="S16" s="406"/>
      <c r="T16" s="409">
        <f t="shared" si="4"/>
        <v>0</v>
      </c>
      <c r="U16" s="351">
        <v>0</v>
      </c>
      <c r="V16" s="351">
        <v>1</v>
      </c>
      <c r="W16" s="351">
        <v>1</v>
      </c>
      <c r="X16" s="351">
        <v>0</v>
      </c>
      <c r="Y16" s="411" t="str">
        <f>IF(AND($A$3=0,$F$3&gt;0,$K$3&gt;0,$P$3=0),$F$6&amp;$AA$10&amp;$K$6, "")</f>
        <v/>
      </c>
    </row>
    <row r="17" spans="1:27" hidden="1">
      <c r="A17" s="415">
        <v>3</v>
      </c>
      <c r="B17" s="416" t="s">
        <v>399</v>
      </c>
      <c r="C17" s="405"/>
      <c r="D17" s="406"/>
      <c r="E17" s="405"/>
      <c r="F17" s="415">
        <v>3</v>
      </c>
      <c r="G17" s="416" t="s">
        <v>399</v>
      </c>
      <c r="H17" s="405"/>
      <c r="I17" s="406"/>
      <c r="K17" s="415">
        <v>3</v>
      </c>
      <c r="L17" s="416" t="s">
        <v>399</v>
      </c>
      <c r="M17" s="405"/>
      <c r="N17" s="406"/>
      <c r="P17" s="415">
        <v>3</v>
      </c>
      <c r="Q17" s="416" t="s">
        <v>399</v>
      </c>
      <c r="R17" s="405"/>
      <c r="S17" s="406"/>
      <c r="T17" s="409">
        <f t="shared" si="4"/>
        <v>0</v>
      </c>
      <c r="U17" s="351">
        <v>0</v>
      </c>
      <c r="V17" s="351">
        <v>1</v>
      </c>
      <c r="W17" s="351">
        <v>1</v>
      </c>
      <c r="X17" s="351">
        <v>1</v>
      </c>
      <c r="Y17" s="417" t="str">
        <f>IF(AND($A$3=0,$F$3&gt;0,$K$3&gt;0,$P$3&gt;0),$F$6&amp;$AA$10&amp;$K$6&amp;$AA$10&amp;$P$6, "")</f>
        <v/>
      </c>
    </row>
    <row r="18" spans="1:27" hidden="1">
      <c r="A18" s="415">
        <v>4</v>
      </c>
      <c r="B18" s="416" t="s">
        <v>400</v>
      </c>
      <c r="C18" s="405"/>
      <c r="D18" s="406"/>
      <c r="E18" s="405"/>
      <c r="F18" s="415">
        <v>4</v>
      </c>
      <c r="G18" s="416" t="s">
        <v>400</v>
      </c>
      <c r="H18" s="405"/>
      <c r="I18" s="406"/>
      <c r="K18" s="415">
        <v>4</v>
      </c>
      <c r="L18" s="416" t="s">
        <v>400</v>
      </c>
      <c r="M18" s="405"/>
      <c r="N18" s="406"/>
      <c r="P18" s="415">
        <v>4</v>
      </c>
      <c r="Q18" s="416" t="s">
        <v>400</v>
      </c>
      <c r="R18" s="405"/>
      <c r="S18" s="406"/>
      <c r="T18" s="409">
        <f t="shared" si="4"/>
        <v>0</v>
      </c>
      <c r="U18" s="351">
        <v>1</v>
      </c>
      <c r="V18" s="351">
        <v>0</v>
      </c>
      <c r="W18" s="351">
        <v>0</v>
      </c>
      <c r="X18" s="351">
        <v>0</v>
      </c>
      <c r="Y18" s="410" t="str">
        <f>IF(AND($A$3&gt;0,$F$3=0,$K$3=0,$P$3=0), $A$6, "")</f>
        <v/>
      </c>
    </row>
    <row r="19" spans="1:27" hidden="1">
      <c r="A19" s="415">
        <v>5</v>
      </c>
      <c r="B19" s="416" t="s">
        <v>401</v>
      </c>
      <c r="C19" s="405"/>
      <c r="D19" s="406"/>
      <c r="E19" s="405"/>
      <c r="F19" s="415">
        <v>5</v>
      </c>
      <c r="G19" s="416" t="s">
        <v>401</v>
      </c>
      <c r="H19" s="405"/>
      <c r="I19" s="406"/>
      <c r="K19" s="415">
        <v>5</v>
      </c>
      <c r="L19" s="416" t="s">
        <v>401</v>
      </c>
      <c r="M19" s="405"/>
      <c r="N19" s="406"/>
      <c r="P19" s="415">
        <v>5</v>
      </c>
      <c r="Q19" s="416" t="s">
        <v>401</v>
      </c>
      <c r="R19" s="405"/>
      <c r="S19" s="406"/>
      <c r="T19" s="409">
        <f t="shared" si="4"/>
        <v>0</v>
      </c>
      <c r="U19" s="351">
        <v>1</v>
      </c>
      <c r="V19" s="351">
        <v>0</v>
      </c>
      <c r="W19" s="351">
        <v>0</v>
      </c>
      <c r="X19" s="351">
        <v>1</v>
      </c>
      <c r="Y19" s="411" t="str">
        <f>IF(AND($A$3&gt;0,$F$3=0,$K$3=0,$P$3&gt;0),$A$6&amp;$AA$10&amp;$P$6, "")</f>
        <v/>
      </c>
    </row>
    <row r="20" spans="1:27" hidden="1">
      <c r="A20" s="415">
        <v>6</v>
      </c>
      <c r="B20" s="416" t="s">
        <v>402</v>
      </c>
      <c r="C20" s="405"/>
      <c r="D20" s="406"/>
      <c r="E20" s="405"/>
      <c r="F20" s="415">
        <v>6</v>
      </c>
      <c r="G20" s="416" t="s">
        <v>402</v>
      </c>
      <c r="H20" s="405"/>
      <c r="I20" s="406"/>
      <c r="K20" s="415">
        <v>6</v>
      </c>
      <c r="L20" s="416" t="s">
        <v>402</v>
      </c>
      <c r="M20" s="405"/>
      <c r="N20" s="406"/>
      <c r="P20" s="415">
        <v>6</v>
      </c>
      <c r="Q20" s="416" t="s">
        <v>402</v>
      </c>
      <c r="R20" s="405"/>
      <c r="S20" s="406"/>
      <c r="T20" s="409">
        <f t="shared" si="4"/>
        <v>0</v>
      </c>
      <c r="U20" s="351">
        <v>1</v>
      </c>
      <c r="V20" s="351">
        <v>0</v>
      </c>
      <c r="W20" s="351">
        <v>1</v>
      </c>
      <c r="X20" s="351">
        <v>0</v>
      </c>
      <c r="Y20" s="411" t="str">
        <f>IF(AND($A$3&gt;0,$F$3=0,$K$3&gt;0,$P$3=0),$A$6&amp;$AA$10&amp;$K$6, "")</f>
        <v/>
      </c>
    </row>
    <row r="21" spans="1:27" hidden="1">
      <c r="A21" s="415">
        <v>7</v>
      </c>
      <c r="B21" s="416" t="s">
        <v>403</v>
      </c>
      <c r="C21" s="405"/>
      <c r="D21" s="406"/>
      <c r="E21" s="405"/>
      <c r="F21" s="415">
        <v>7</v>
      </c>
      <c r="G21" s="416" t="s">
        <v>403</v>
      </c>
      <c r="H21" s="405"/>
      <c r="I21" s="406"/>
      <c r="K21" s="415">
        <v>7</v>
      </c>
      <c r="L21" s="416" t="s">
        <v>403</v>
      </c>
      <c r="M21" s="405"/>
      <c r="N21" s="406"/>
      <c r="P21" s="415">
        <v>7</v>
      </c>
      <c r="Q21" s="416" t="s">
        <v>403</v>
      </c>
      <c r="R21" s="405"/>
      <c r="S21" s="406"/>
      <c r="T21" s="409">
        <f t="shared" si="4"/>
        <v>0</v>
      </c>
      <c r="U21" s="351">
        <v>1</v>
      </c>
      <c r="V21" s="351">
        <v>0</v>
      </c>
      <c r="W21" s="351">
        <v>1</v>
      </c>
      <c r="X21" s="351">
        <v>1</v>
      </c>
      <c r="Y21" s="411" t="str">
        <f>IF(AND($A$3&gt;0,$F$3=0,$K$3&gt;0,$P$3&gt;0),$A$6&amp;$AA$10&amp;$K$6&amp;$AA$10&amp;$P$6, "")</f>
        <v/>
      </c>
    </row>
    <row r="22" spans="1:27" hidden="1">
      <c r="A22" s="415">
        <v>8</v>
      </c>
      <c r="B22" s="416" t="s">
        <v>404</v>
      </c>
      <c r="C22" s="405"/>
      <c r="D22" s="406"/>
      <c r="E22" s="405"/>
      <c r="F22" s="415">
        <v>8</v>
      </c>
      <c r="G22" s="416" t="s">
        <v>404</v>
      </c>
      <c r="H22" s="405"/>
      <c r="I22" s="406"/>
      <c r="K22" s="415">
        <v>8</v>
      </c>
      <c r="L22" s="416" t="s">
        <v>404</v>
      </c>
      <c r="M22" s="405"/>
      <c r="N22" s="406"/>
      <c r="P22" s="415">
        <v>8</v>
      </c>
      <c r="Q22" s="416" t="s">
        <v>404</v>
      </c>
      <c r="R22" s="405"/>
      <c r="S22" s="406"/>
      <c r="T22" s="409">
        <f t="shared" si="4"/>
        <v>0</v>
      </c>
      <c r="U22" s="351">
        <v>1</v>
      </c>
      <c r="V22" s="351">
        <v>1</v>
      </c>
      <c r="W22" s="351">
        <v>0</v>
      </c>
      <c r="X22" s="351">
        <v>0</v>
      </c>
      <c r="Y22" s="411" t="str">
        <f>IF(AND($A$3&gt;0,$F$3&gt;0,$K$3=0,$P$3=0),$A$6&amp;$AA$10&amp;$F$6, "")</f>
        <v/>
      </c>
    </row>
    <row r="23" spans="1:27" hidden="1">
      <c r="A23" s="415">
        <v>9</v>
      </c>
      <c r="B23" s="416" t="s">
        <v>405</v>
      </c>
      <c r="C23" s="405"/>
      <c r="D23" s="406"/>
      <c r="E23" s="405"/>
      <c r="F23" s="415">
        <v>9</v>
      </c>
      <c r="G23" s="416" t="s">
        <v>405</v>
      </c>
      <c r="H23" s="405"/>
      <c r="I23" s="406"/>
      <c r="K23" s="415">
        <v>9</v>
      </c>
      <c r="L23" s="416" t="s">
        <v>405</v>
      </c>
      <c r="M23" s="405"/>
      <c r="N23" s="406"/>
      <c r="P23" s="415">
        <v>9</v>
      </c>
      <c r="Q23" s="416" t="s">
        <v>405</v>
      </c>
      <c r="R23" s="405"/>
      <c r="S23" s="406"/>
      <c r="T23" s="409">
        <f t="shared" si="4"/>
        <v>0</v>
      </c>
      <c r="U23" s="351">
        <v>1</v>
      </c>
      <c r="V23" s="351">
        <v>1</v>
      </c>
      <c r="W23" s="351">
        <v>0</v>
      </c>
      <c r="X23" s="351">
        <v>1</v>
      </c>
      <c r="Y23" s="411" t="str">
        <f>IF(AND($A$3&gt;0,$F$3&gt;0,$K$3=0,$P$3&gt;0),$A$6&amp;$AA$10&amp;$F$6&amp;$AA$10&amp;$P$6, "")</f>
        <v/>
      </c>
    </row>
    <row r="24" spans="1:27" hidden="1">
      <c r="A24" s="415">
        <v>10</v>
      </c>
      <c r="B24" s="416" t="s">
        <v>406</v>
      </c>
      <c r="C24" s="405"/>
      <c r="D24" s="406"/>
      <c r="E24" s="405"/>
      <c r="F24" s="415">
        <v>10</v>
      </c>
      <c r="G24" s="416" t="s">
        <v>406</v>
      </c>
      <c r="H24" s="405"/>
      <c r="I24" s="406"/>
      <c r="K24" s="415">
        <v>10</v>
      </c>
      <c r="L24" s="416" t="s">
        <v>406</v>
      </c>
      <c r="M24" s="405"/>
      <c r="N24" s="406"/>
      <c r="P24" s="415">
        <v>10</v>
      </c>
      <c r="Q24" s="416" t="s">
        <v>406</v>
      </c>
      <c r="R24" s="405"/>
      <c r="S24" s="406"/>
      <c r="T24" s="409">
        <f t="shared" si="4"/>
        <v>0</v>
      </c>
      <c r="U24" s="351">
        <v>1</v>
      </c>
      <c r="V24" s="351">
        <v>1</v>
      </c>
      <c r="W24" s="351">
        <v>1</v>
      </c>
      <c r="X24" s="351">
        <v>0</v>
      </c>
      <c r="Y24" s="411" t="str">
        <f>IF(AND($A$3&gt;0,$F$3&gt;0,$K$3&gt;0,$P$3=0),$A$6&amp;$AA$10&amp;$F$6&amp;$AA$10&amp;$K$6, "")</f>
        <v/>
      </c>
    </row>
    <row r="25" spans="1:27" hidden="1">
      <c r="A25" s="415">
        <v>11</v>
      </c>
      <c r="B25" s="416" t="s">
        <v>407</v>
      </c>
      <c r="C25" s="405"/>
      <c r="D25" s="406"/>
      <c r="E25" s="405"/>
      <c r="F25" s="415">
        <v>11</v>
      </c>
      <c r="G25" s="416" t="s">
        <v>407</v>
      </c>
      <c r="H25" s="405"/>
      <c r="I25" s="406"/>
      <c r="K25" s="415">
        <v>11</v>
      </c>
      <c r="L25" s="416" t="s">
        <v>407</v>
      </c>
      <c r="M25" s="405"/>
      <c r="N25" s="406"/>
      <c r="P25" s="415">
        <v>11</v>
      </c>
      <c r="Q25" s="416" t="s">
        <v>407</v>
      </c>
      <c r="R25" s="405"/>
      <c r="S25" s="406"/>
      <c r="T25" s="409">
        <f t="shared" si="4"/>
        <v>1</v>
      </c>
      <c r="U25" s="351">
        <v>1</v>
      </c>
      <c r="V25" s="351">
        <v>1</v>
      </c>
      <c r="W25" s="351">
        <v>1</v>
      </c>
      <c r="X25" s="351">
        <v>1</v>
      </c>
      <c r="Y25" s="41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15">
        <v>12</v>
      </c>
      <c r="B26" s="416" t="s">
        <v>408</v>
      </c>
      <c r="C26" s="405"/>
      <c r="D26" s="406"/>
      <c r="E26" s="405"/>
      <c r="F26" s="415">
        <v>12</v>
      </c>
      <c r="G26" s="416" t="s">
        <v>408</v>
      </c>
      <c r="H26" s="405"/>
      <c r="I26" s="406"/>
      <c r="K26" s="415">
        <v>12</v>
      </c>
      <c r="L26" s="416" t="s">
        <v>408</v>
      </c>
      <c r="M26" s="405"/>
      <c r="N26" s="406"/>
      <c r="P26" s="415">
        <v>12</v>
      </c>
      <c r="Q26" s="416" t="s">
        <v>408</v>
      </c>
      <c r="R26" s="405"/>
      <c r="S26" s="406"/>
    </row>
    <row r="27" spans="1:27" hidden="1">
      <c r="A27" s="415">
        <v>13</v>
      </c>
      <c r="B27" s="416" t="s">
        <v>409</v>
      </c>
      <c r="C27" s="405"/>
      <c r="D27" s="406"/>
      <c r="E27" s="405"/>
      <c r="F27" s="415">
        <v>13</v>
      </c>
      <c r="G27" s="416" t="s">
        <v>409</v>
      </c>
      <c r="H27" s="405"/>
      <c r="I27" s="406"/>
      <c r="K27" s="415">
        <v>13</v>
      </c>
      <c r="L27" s="416" t="s">
        <v>409</v>
      </c>
      <c r="M27" s="405"/>
      <c r="N27" s="406"/>
      <c r="P27" s="415">
        <v>13</v>
      </c>
      <c r="Q27" s="416" t="s">
        <v>409</v>
      </c>
      <c r="R27" s="405"/>
      <c r="S27" s="406"/>
    </row>
    <row r="28" spans="1:27" hidden="1">
      <c r="A28" s="415">
        <v>14</v>
      </c>
      <c r="B28" s="416" t="s">
        <v>410</v>
      </c>
      <c r="C28" s="405"/>
      <c r="D28" s="406"/>
      <c r="E28" s="405"/>
      <c r="F28" s="415">
        <v>14</v>
      </c>
      <c r="G28" s="416" t="s">
        <v>410</v>
      </c>
      <c r="H28" s="405"/>
      <c r="I28" s="406"/>
      <c r="K28" s="415">
        <v>14</v>
      </c>
      <c r="L28" s="416" t="s">
        <v>410</v>
      </c>
      <c r="M28" s="405"/>
      <c r="N28" s="406"/>
      <c r="P28" s="415">
        <v>14</v>
      </c>
      <c r="Q28" s="416" t="s">
        <v>410</v>
      </c>
      <c r="R28" s="405"/>
      <c r="S28" s="406"/>
    </row>
    <row r="29" spans="1:27" hidden="1">
      <c r="A29" s="415">
        <v>15</v>
      </c>
      <c r="B29" s="416" t="s">
        <v>411</v>
      </c>
      <c r="C29" s="405"/>
      <c r="D29" s="406"/>
      <c r="E29" s="405"/>
      <c r="F29" s="415">
        <v>15</v>
      </c>
      <c r="G29" s="416" t="s">
        <v>411</v>
      </c>
      <c r="H29" s="405"/>
      <c r="I29" s="406"/>
      <c r="K29" s="415">
        <v>15</v>
      </c>
      <c r="L29" s="416" t="s">
        <v>411</v>
      </c>
      <c r="M29" s="405"/>
      <c r="N29" s="406"/>
      <c r="P29" s="415">
        <v>15</v>
      </c>
      <c r="Q29" s="416" t="s">
        <v>411</v>
      </c>
      <c r="R29" s="405"/>
      <c r="S29" s="406"/>
    </row>
    <row r="30" spans="1:27" hidden="1">
      <c r="A30" s="415">
        <v>16</v>
      </c>
      <c r="B30" s="416" t="s">
        <v>412</v>
      </c>
      <c r="C30" s="405"/>
      <c r="D30" s="406"/>
      <c r="E30" s="405"/>
      <c r="F30" s="415">
        <v>16</v>
      </c>
      <c r="G30" s="416" t="s">
        <v>412</v>
      </c>
      <c r="H30" s="405"/>
      <c r="I30" s="406"/>
      <c r="K30" s="415">
        <v>16</v>
      </c>
      <c r="L30" s="416" t="s">
        <v>412</v>
      </c>
      <c r="M30" s="405"/>
      <c r="N30" s="406"/>
      <c r="P30" s="415">
        <v>16</v>
      </c>
      <c r="Q30" s="416" t="s">
        <v>412</v>
      </c>
      <c r="R30" s="405"/>
      <c r="S30" s="406"/>
      <c r="T30" s="409">
        <f>IF(Y30="",0, 1)</f>
        <v>0</v>
      </c>
      <c r="U30" s="351">
        <v>0</v>
      </c>
      <c r="V30" s="351">
        <v>0</v>
      </c>
      <c r="W30" s="351">
        <v>0</v>
      </c>
      <c r="X30" s="351">
        <v>0</v>
      </c>
      <c r="Y30" s="410" t="str">
        <f>IF(AND($A$3=0,$F$3=0,$K$3=0,$P$3=0)," 0/-", "")</f>
        <v/>
      </c>
      <c r="AA30" s="351" t="s">
        <v>255</v>
      </c>
    </row>
    <row r="31" spans="1:27" hidden="1">
      <c r="A31" s="415">
        <v>17</v>
      </c>
      <c r="B31" s="416" t="s">
        <v>413</v>
      </c>
      <c r="C31" s="405"/>
      <c r="D31" s="406"/>
      <c r="E31" s="405"/>
      <c r="F31" s="415">
        <v>17</v>
      </c>
      <c r="G31" s="416" t="s">
        <v>413</v>
      </c>
      <c r="H31" s="405"/>
      <c r="I31" s="406"/>
      <c r="K31" s="415">
        <v>17</v>
      </c>
      <c r="L31" s="416" t="s">
        <v>413</v>
      </c>
      <c r="M31" s="405"/>
      <c r="N31" s="406"/>
      <c r="P31" s="415">
        <v>17</v>
      </c>
      <c r="Q31" s="416" t="s">
        <v>413</v>
      </c>
      <c r="R31" s="405"/>
      <c r="S31" s="406"/>
      <c r="T31" s="409">
        <f t="shared" ref="T31:T45" si="5">IF(Y31="",0, 1)</f>
        <v>0</v>
      </c>
      <c r="U31" s="351">
        <v>0</v>
      </c>
      <c r="V31" s="351">
        <v>0</v>
      </c>
      <c r="W31" s="351">
        <v>0</v>
      </c>
      <c r="X31" s="351">
        <v>1</v>
      </c>
      <c r="Y31" s="411" t="str">
        <f>IF(AND($A$3=0,$F$3=0,$K$3=0,$P$3&gt;0),$U$5&amp;$P$3&amp;$AA$32, "")</f>
        <v/>
      </c>
      <c r="AA31" s="351" t="s">
        <v>256</v>
      </c>
    </row>
    <row r="32" spans="1:27" hidden="1">
      <c r="A32" s="415">
        <v>18</v>
      </c>
      <c r="B32" s="416" t="s">
        <v>414</v>
      </c>
      <c r="C32" s="405"/>
      <c r="D32" s="406"/>
      <c r="E32" s="405"/>
      <c r="F32" s="415">
        <v>18</v>
      </c>
      <c r="G32" s="416" t="s">
        <v>414</v>
      </c>
      <c r="H32" s="405"/>
      <c r="I32" s="406"/>
      <c r="K32" s="415">
        <v>18</v>
      </c>
      <c r="L32" s="416" t="s">
        <v>414</v>
      </c>
      <c r="M32" s="405"/>
      <c r="N32" s="406"/>
      <c r="P32" s="415">
        <v>18</v>
      </c>
      <c r="Q32" s="416" t="s">
        <v>414</v>
      </c>
      <c r="R32" s="405"/>
      <c r="S32" s="406"/>
      <c r="T32" s="409">
        <f t="shared" si="5"/>
        <v>0</v>
      </c>
      <c r="U32" s="351">
        <v>0</v>
      </c>
      <c r="V32" s="351">
        <v>0</v>
      </c>
      <c r="W32" s="351">
        <v>1</v>
      </c>
      <c r="X32" s="351">
        <v>0</v>
      </c>
      <c r="Y32" s="411" t="str">
        <f>IF(AND($A$3=0,$F$3=0,$K$3&gt;0,$P$3=0),$U$4&amp;$K$3&amp;$AA$32, "")</f>
        <v/>
      </c>
      <c r="AA32" s="351" t="s">
        <v>257</v>
      </c>
    </row>
    <row r="33" spans="1:25" hidden="1">
      <c r="A33" s="415">
        <v>19</v>
      </c>
      <c r="B33" s="416" t="s">
        <v>415</v>
      </c>
      <c r="C33" s="405"/>
      <c r="D33" s="406"/>
      <c r="E33" s="405"/>
      <c r="F33" s="415">
        <v>19</v>
      </c>
      <c r="G33" s="416" t="s">
        <v>415</v>
      </c>
      <c r="H33" s="405"/>
      <c r="I33" s="406"/>
      <c r="K33" s="415">
        <v>19</v>
      </c>
      <c r="L33" s="416" t="s">
        <v>415</v>
      </c>
      <c r="M33" s="405"/>
      <c r="N33" s="406"/>
      <c r="P33" s="415">
        <v>19</v>
      </c>
      <c r="Q33" s="416" t="s">
        <v>415</v>
      </c>
      <c r="R33" s="405"/>
      <c r="S33" s="406"/>
      <c r="T33" s="409">
        <f t="shared" si="5"/>
        <v>0</v>
      </c>
      <c r="U33" s="351">
        <v>0</v>
      </c>
      <c r="V33" s="351">
        <v>0</v>
      </c>
      <c r="W33" s="351">
        <v>1</v>
      </c>
      <c r="X33" s="351">
        <v>1</v>
      </c>
      <c r="Y33" s="411" t="str">
        <f>IF(AND($A$3=0,$F$3=0,$K$3&gt;0,$P$3&gt;0),$U$4&amp;$K$3&amp;$AA$31&amp;$U$5&amp;$P$3&amp;$AA$32, "")</f>
        <v/>
      </c>
    </row>
    <row r="34" spans="1:25" hidden="1">
      <c r="A34" s="415">
        <v>20</v>
      </c>
      <c r="B34" s="416" t="s">
        <v>416</v>
      </c>
      <c r="C34" s="405"/>
      <c r="D34" s="406"/>
      <c r="E34" s="405"/>
      <c r="F34" s="415">
        <v>20</v>
      </c>
      <c r="G34" s="416" t="s">
        <v>416</v>
      </c>
      <c r="H34" s="405"/>
      <c r="I34" s="406"/>
      <c r="K34" s="415">
        <v>20</v>
      </c>
      <c r="L34" s="416" t="s">
        <v>416</v>
      </c>
      <c r="M34" s="405"/>
      <c r="N34" s="406"/>
      <c r="P34" s="415">
        <v>20</v>
      </c>
      <c r="Q34" s="416" t="s">
        <v>416</v>
      </c>
      <c r="R34" s="405"/>
      <c r="S34" s="406"/>
      <c r="T34" s="409">
        <f t="shared" si="5"/>
        <v>0</v>
      </c>
      <c r="U34" s="351">
        <v>0</v>
      </c>
      <c r="V34" s="351">
        <v>1</v>
      </c>
      <c r="W34" s="351">
        <v>0</v>
      </c>
      <c r="X34" s="351">
        <v>0</v>
      </c>
      <c r="Y34" s="411" t="str">
        <f>IF(AND($A$3=0,$F$3&gt;0,$K$3=0,$P$3=0),$U$3&amp;$F$3&amp;$AA$32, "")</f>
        <v/>
      </c>
    </row>
    <row r="35" spans="1:25" hidden="1">
      <c r="A35" s="415">
        <v>21</v>
      </c>
      <c r="B35" s="416" t="s">
        <v>418</v>
      </c>
      <c r="C35" s="405"/>
      <c r="D35" s="406"/>
      <c r="E35" s="405"/>
      <c r="F35" s="415">
        <v>21</v>
      </c>
      <c r="G35" s="416" t="s">
        <v>418</v>
      </c>
      <c r="H35" s="405"/>
      <c r="I35" s="406"/>
      <c r="K35" s="415">
        <v>21</v>
      </c>
      <c r="L35" s="416" t="s">
        <v>418</v>
      </c>
      <c r="M35" s="405"/>
      <c r="N35" s="406"/>
      <c r="P35" s="415">
        <v>21</v>
      </c>
      <c r="Q35" s="416" t="s">
        <v>418</v>
      </c>
      <c r="R35" s="405"/>
      <c r="S35" s="406"/>
      <c r="T35" s="409">
        <f t="shared" si="5"/>
        <v>0</v>
      </c>
      <c r="U35" s="351">
        <v>0</v>
      </c>
      <c r="V35" s="351">
        <v>1</v>
      </c>
      <c r="W35" s="351">
        <v>0</v>
      </c>
      <c r="X35" s="351">
        <v>1</v>
      </c>
      <c r="Y35" s="411" t="str">
        <f>IF(AND($A$3=0,$F$3&gt;0,$K$3=0,$P$3&gt;0),$U$3&amp;$F$3&amp;$AA$31&amp;$U$5&amp;$P$3&amp;$AA$32, "")</f>
        <v/>
      </c>
    </row>
    <row r="36" spans="1:25" hidden="1">
      <c r="A36" s="415">
        <v>22</v>
      </c>
      <c r="B36" s="416" t="s">
        <v>417</v>
      </c>
      <c r="C36" s="405"/>
      <c r="D36" s="406"/>
      <c r="E36" s="405"/>
      <c r="F36" s="415">
        <v>22</v>
      </c>
      <c r="G36" s="416" t="s">
        <v>417</v>
      </c>
      <c r="H36" s="405"/>
      <c r="I36" s="406"/>
      <c r="K36" s="415">
        <v>22</v>
      </c>
      <c r="L36" s="416" t="s">
        <v>417</v>
      </c>
      <c r="M36" s="405"/>
      <c r="N36" s="406"/>
      <c r="P36" s="415">
        <v>22</v>
      </c>
      <c r="Q36" s="416" t="s">
        <v>417</v>
      </c>
      <c r="R36" s="405"/>
      <c r="S36" s="406"/>
      <c r="T36" s="409">
        <f t="shared" si="5"/>
        <v>0</v>
      </c>
      <c r="U36" s="351">
        <v>0</v>
      </c>
      <c r="V36" s="351">
        <v>1</v>
      </c>
      <c r="W36" s="351">
        <v>1</v>
      </c>
      <c r="X36" s="351">
        <v>0</v>
      </c>
      <c r="Y36" s="411" t="str">
        <f>IF(AND($A$3=0,$F$3&gt;0,$K$3&gt;0,$P$3=0),$U$3&amp;$F$3&amp;$AA$31&amp;$U$4&amp;$K$3, "")</f>
        <v/>
      </c>
    </row>
    <row r="37" spans="1:25" hidden="1">
      <c r="A37" s="415">
        <v>23</v>
      </c>
      <c r="B37" s="416" t="s">
        <v>419</v>
      </c>
      <c r="C37" s="405"/>
      <c r="D37" s="406"/>
      <c r="E37" s="405"/>
      <c r="F37" s="415">
        <v>23</v>
      </c>
      <c r="G37" s="416" t="s">
        <v>419</v>
      </c>
      <c r="H37" s="405"/>
      <c r="I37" s="406"/>
      <c r="K37" s="415">
        <v>23</v>
      </c>
      <c r="L37" s="416" t="s">
        <v>419</v>
      </c>
      <c r="M37" s="405"/>
      <c r="N37" s="406"/>
      <c r="P37" s="415">
        <v>23</v>
      </c>
      <c r="Q37" s="416" t="s">
        <v>419</v>
      </c>
      <c r="R37" s="405"/>
      <c r="S37" s="406"/>
      <c r="T37" s="409">
        <f t="shared" si="5"/>
        <v>0</v>
      </c>
      <c r="U37" s="351">
        <v>0</v>
      </c>
      <c r="V37" s="351">
        <v>1</v>
      </c>
      <c r="W37" s="351">
        <v>1</v>
      </c>
      <c r="X37" s="351">
        <v>1</v>
      </c>
      <c r="Y37" s="417" t="str">
        <f>IF(AND($A$3=0,$F$3&gt;0,$K$3&gt;0,$P$3&gt;0),$U$3&amp;$F$3&amp;$AA$31&amp;$U$4&amp;$K$3&amp;$AA$31&amp;$U$5&amp;$P$3&amp;$AA$32, "")</f>
        <v/>
      </c>
    </row>
    <row r="38" spans="1:25" hidden="1">
      <c r="A38" s="415">
        <v>24</v>
      </c>
      <c r="B38" s="416" t="s">
        <v>422</v>
      </c>
      <c r="C38" s="405"/>
      <c r="D38" s="406"/>
      <c r="E38" s="405"/>
      <c r="F38" s="415">
        <v>24</v>
      </c>
      <c r="G38" s="416" t="s">
        <v>422</v>
      </c>
      <c r="H38" s="405"/>
      <c r="I38" s="406"/>
      <c r="K38" s="415">
        <v>24</v>
      </c>
      <c r="L38" s="416" t="s">
        <v>422</v>
      </c>
      <c r="M38" s="405"/>
      <c r="N38" s="406"/>
      <c r="P38" s="415">
        <v>24</v>
      </c>
      <c r="Q38" s="416" t="s">
        <v>422</v>
      </c>
      <c r="R38" s="405"/>
      <c r="S38" s="406"/>
      <c r="T38" s="409">
        <f t="shared" si="5"/>
        <v>0</v>
      </c>
      <c r="U38" s="351">
        <v>1</v>
      </c>
      <c r="V38" s="351">
        <v>0</v>
      </c>
      <c r="W38" s="351">
        <v>0</v>
      </c>
      <c r="X38" s="351">
        <v>0</v>
      </c>
      <c r="Y38" s="410" t="str">
        <f>IF(AND($A$3&gt;0,$F$3=0,$K$3=0,$P$3=0), $U$2&amp;$A$3&amp;$AA$32, "")</f>
        <v/>
      </c>
    </row>
    <row r="39" spans="1:25" hidden="1">
      <c r="A39" s="415">
        <v>25</v>
      </c>
      <c r="B39" s="416" t="s">
        <v>424</v>
      </c>
      <c r="C39" s="405"/>
      <c r="D39" s="406"/>
      <c r="E39" s="405"/>
      <c r="F39" s="415">
        <v>25</v>
      </c>
      <c r="G39" s="416" t="s">
        <v>424</v>
      </c>
      <c r="H39" s="405"/>
      <c r="I39" s="406"/>
      <c r="K39" s="415">
        <v>25</v>
      </c>
      <c r="L39" s="416" t="s">
        <v>424</v>
      </c>
      <c r="M39" s="405"/>
      <c r="N39" s="406"/>
      <c r="P39" s="415">
        <v>25</v>
      </c>
      <c r="Q39" s="416" t="s">
        <v>424</v>
      </c>
      <c r="R39" s="405"/>
      <c r="S39" s="406"/>
      <c r="T39" s="409">
        <f t="shared" si="5"/>
        <v>0</v>
      </c>
      <c r="U39" s="351">
        <v>1</v>
      </c>
      <c r="V39" s="351">
        <v>0</v>
      </c>
      <c r="W39" s="351">
        <v>0</v>
      </c>
      <c r="X39" s="351">
        <v>1</v>
      </c>
      <c r="Y39" s="411" t="str">
        <f>IF(AND($A$3&gt;0,$F$3=0,$K$3=0,$P$3&gt;0),$U$2&amp;$A$3&amp;$AA$31&amp;$U$5&amp;$P$3&amp;$AA$32, "")</f>
        <v/>
      </c>
    </row>
    <row r="40" spans="1:25" hidden="1">
      <c r="A40" s="415">
        <v>26</v>
      </c>
      <c r="B40" s="416" t="s">
        <v>423</v>
      </c>
      <c r="C40" s="405"/>
      <c r="D40" s="406"/>
      <c r="E40" s="405"/>
      <c r="F40" s="415">
        <v>26</v>
      </c>
      <c r="G40" s="416" t="s">
        <v>423</v>
      </c>
      <c r="H40" s="405"/>
      <c r="I40" s="406"/>
      <c r="K40" s="415">
        <v>26</v>
      </c>
      <c r="L40" s="416" t="s">
        <v>423</v>
      </c>
      <c r="M40" s="405"/>
      <c r="N40" s="406"/>
      <c r="P40" s="415">
        <v>26</v>
      </c>
      <c r="Q40" s="416" t="s">
        <v>423</v>
      </c>
      <c r="R40" s="405"/>
      <c r="S40" s="406"/>
      <c r="T40" s="409">
        <f t="shared" si="5"/>
        <v>0</v>
      </c>
      <c r="U40" s="351">
        <v>1</v>
      </c>
      <c r="V40" s="351">
        <v>0</v>
      </c>
      <c r="W40" s="351">
        <v>1</v>
      </c>
      <c r="X40" s="351">
        <v>0</v>
      </c>
      <c r="Y40" s="411" t="str">
        <f>IF(AND($A$3&gt;0,$F$3=0,$K$3&gt;0,$P$3=0),$U$2&amp;$A$3&amp;$AA$31&amp;$U$4&amp;$K$3, "")</f>
        <v/>
      </c>
    </row>
    <row r="41" spans="1:25" hidden="1">
      <c r="A41" s="415">
        <v>27</v>
      </c>
      <c r="B41" s="416" t="s">
        <v>425</v>
      </c>
      <c r="C41" s="405"/>
      <c r="D41" s="406"/>
      <c r="E41" s="405"/>
      <c r="F41" s="415">
        <v>27</v>
      </c>
      <c r="G41" s="416" t="s">
        <v>425</v>
      </c>
      <c r="H41" s="405"/>
      <c r="I41" s="406"/>
      <c r="K41" s="415">
        <v>27</v>
      </c>
      <c r="L41" s="416" t="s">
        <v>425</v>
      </c>
      <c r="M41" s="405"/>
      <c r="N41" s="406"/>
      <c r="P41" s="415">
        <v>27</v>
      </c>
      <c r="Q41" s="416" t="s">
        <v>425</v>
      </c>
      <c r="R41" s="405"/>
      <c r="S41" s="406"/>
      <c r="T41" s="409">
        <f t="shared" si="5"/>
        <v>0</v>
      </c>
      <c r="U41" s="351">
        <v>1</v>
      </c>
      <c r="V41" s="351">
        <v>0</v>
      </c>
      <c r="W41" s="351">
        <v>1</v>
      </c>
      <c r="X41" s="351">
        <v>1</v>
      </c>
      <c r="Y41" s="411" t="str">
        <f>IF(AND($A$3&gt;0,$F$3=0,$K$3&gt;0,$P$3&gt;0),$U$2&amp;$A$3&amp;$AA$31&amp;$U$4&amp;$K$3&amp;$AA$31&amp;$U$5&amp;$P$3&amp;$AA$32, "")</f>
        <v/>
      </c>
    </row>
    <row r="42" spans="1:25" hidden="1">
      <c r="A42" s="415">
        <v>28</v>
      </c>
      <c r="B42" s="416" t="s">
        <v>426</v>
      </c>
      <c r="C42" s="405"/>
      <c r="D42" s="406"/>
      <c r="E42" s="405"/>
      <c r="F42" s="415">
        <v>28</v>
      </c>
      <c r="G42" s="416" t="s">
        <v>426</v>
      </c>
      <c r="H42" s="405"/>
      <c r="I42" s="406"/>
      <c r="K42" s="415">
        <v>28</v>
      </c>
      <c r="L42" s="416" t="s">
        <v>426</v>
      </c>
      <c r="M42" s="405"/>
      <c r="N42" s="406"/>
      <c r="P42" s="415">
        <v>28</v>
      </c>
      <c r="Q42" s="416" t="s">
        <v>426</v>
      </c>
      <c r="R42" s="405"/>
      <c r="S42" s="406"/>
      <c r="T42" s="409">
        <f t="shared" si="5"/>
        <v>0</v>
      </c>
      <c r="U42" s="351">
        <v>1</v>
      </c>
      <c r="V42" s="351">
        <v>1</v>
      </c>
      <c r="W42" s="351">
        <v>0</v>
      </c>
      <c r="X42" s="351">
        <v>0</v>
      </c>
      <c r="Y42" s="411" t="str">
        <f>IF(AND($A$3&gt;0,$F$3&gt;0,$K$3=0,$P$3=0),$U$2&amp;$A$3&amp;$AA$31&amp;$U$3&amp;$F$3, "")</f>
        <v/>
      </c>
    </row>
    <row r="43" spans="1:25" hidden="1">
      <c r="A43" s="415">
        <v>29</v>
      </c>
      <c r="B43" s="416" t="s">
        <v>427</v>
      </c>
      <c r="C43" s="405"/>
      <c r="D43" s="406"/>
      <c r="E43" s="405"/>
      <c r="F43" s="415">
        <v>29</v>
      </c>
      <c r="G43" s="416" t="s">
        <v>427</v>
      </c>
      <c r="H43" s="405"/>
      <c r="I43" s="406"/>
      <c r="K43" s="415">
        <v>29</v>
      </c>
      <c r="L43" s="416" t="s">
        <v>427</v>
      </c>
      <c r="M43" s="405"/>
      <c r="N43" s="406"/>
      <c r="P43" s="415">
        <v>29</v>
      </c>
      <c r="Q43" s="416" t="s">
        <v>427</v>
      </c>
      <c r="R43" s="405"/>
      <c r="S43" s="406"/>
      <c r="T43" s="409">
        <f t="shared" si="5"/>
        <v>0</v>
      </c>
      <c r="U43" s="351">
        <v>1</v>
      </c>
      <c r="V43" s="351">
        <v>1</v>
      </c>
      <c r="W43" s="351">
        <v>0</v>
      </c>
      <c r="X43" s="351">
        <v>1</v>
      </c>
      <c r="Y43" s="411" t="str">
        <f>IF(AND($A$3&gt;0,$F$3&gt;0,$K$3=0,$P$3&gt;0),$U$2&amp;$A$3&amp;$AA$31&amp;$U$3&amp;$F$3&amp;$AA$31&amp;$U$5&amp;$P$3&amp;$AA$32, "")</f>
        <v/>
      </c>
    </row>
    <row r="44" spans="1:25" hidden="1">
      <c r="A44" s="415">
        <v>30</v>
      </c>
      <c r="B44" s="416" t="s">
        <v>428</v>
      </c>
      <c r="C44" s="405"/>
      <c r="D44" s="406"/>
      <c r="E44" s="405"/>
      <c r="F44" s="415">
        <v>30</v>
      </c>
      <c r="G44" s="416" t="s">
        <v>428</v>
      </c>
      <c r="H44" s="405"/>
      <c r="I44" s="406"/>
      <c r="K44" s="415">
        <v>30</v>
      </c>
      <c r="L44" s="416" t="s">
        <v>428</v>
      </c>
      <c r="M44" s="405"/>
      <c r="N44" s="406"/>
      <c r="P44" s="415">
        <v>30</v>
      </c>
      <c r="Q44" s="416" t="s">
        <v>428</v>
      </c>
      <c r="R44" s="405"/>
      <c r="S44" s="406"/>
      <c r="T44" s="409">
        <f t="shared" si="5"/>
        <v>0</v>
      </c>
      <c r="U44" s="351">
        <v>1</v>
      </c>
      <c r="V44" s="351">
        <v>1</v>
      </c>
      <c r="W44" s="351">
        <v>1</v>
      </c>
      <c r="X44" s="351">
        <v>0</v>
      </c>
      <c r="Y44" s="411" t="str">
        <f>IF(AND($A$3&gt;0,$F$3&gt;0,$K$3&gt;0,$P$3=0),$U$2&amp;$A$3&amp;$AA$31&amp;$U$3&amp;$F$3&amp;$AA$31&amp;$U$4&amp;$K$3, "")</f>
        <v/>
      </c>
    </row>
    <row r="45" spans="1:25" hidden="1">
      <c r="A45" s="415">
        <v>31</v>
      </c>
      <c r="B45" s="416" t="s">
        <v>429</v>
      </c>
      <c r="C45" s="405"/>
      <c r="D45" s="406"/>
      <c r="E45" s="405"/>
      <c r="F45" s="415">
        <v>31</v>
      </c>
      <c r="G45" s="416" t="s">
        <v>429</v>
      </c>
      <c r="H45" s="405"/>
      <c r="I45" s="406"/>
      <c r="K45" s="415">
        <v>31</v>
      </c>
      <c r="L45" s="416" t="s">
        <v>429</v>
      </c>
      <c r="M45" s="405"/>
      <c r="N45" s="406"/>
      <c r="P45" s="415">
        <v>31</v>
      </c>
      <c r="Q45" s="416" t="s">
        <v>429</v>
      </c>
      <c r="R45" s="405"/>
      <c r="S45" s="406"/>
      <c r="T45" s="409">
        <f t="shared" si="5"/>
        <v>1</v>
      </c>
      <c r="U45" s="351">
        <v>1</v>
      </c>
      <c r="V45" s="351">
        <v>1</v>
      </c>
      <c r="W45" s="351">
        <v>1</v>
      </c>
      <c r="X45" s="351">
        <v>1</v>
      </c>
      <c r="Y45" s="417" t="str">
        <f>IF(AND($A$3&gt;0,$F$3&gt;0,$K$3&gt;0,$P$3&gt;0),$U$2&amp;$A$3&amp;$AA$31&amp;$U$3&amp;$F$3&amp;$AA$31&amp;$U$4&amp;$K$3&amp;$AA$31&amp;$U$5&amp;$P$3&amp;$AA$32, "")</f>
        <v>USD 155885/- + EURO 4960/- + RMB 10352/- + INR 691647/-</v>
      </c>
    </row>
    <row r="46" spans="1:25" hidden="1">
      <c r="A46" s="415">
        <v>32</v>
      </c>
      <c r="B46" s="416" t="s">
        <v>430</v>
      </c>
      <c r="C46" s="405"/>
      <c r="D46" s="406"/>
      <c r="E46" s="405"/>
      <c r="F46" s="415">
        <v>32</v>
      </c>
      <c r="G46" s="416" t="s">
        <v>430</v>
      </c>
      <c r="H46" s="405"/>
      <c r="I46" s="406"/>
      <c r="K46" s="415">
        <v>32</v>
      </c>
      <c r="L46" s="416" t="s">
        <v>430</v>
      </c>
      <c r="M46" s="405"/>
      <c r="N46" s="406"/>
      <c r="P46" s="415">
        <v>32</v>
      </c>
      <c r="Q46" s="416" t="s">
        <v>430</v>
      </c>
      <c r="R46" s="405"/>
      <c r="S46" s="406"/>
    </row>
    <row r="47" spans="1:25" hidden="1">
      <c r="A47" s="415">
        <v>33</v>
      </c>
      <c r="B47" s="416" t="s">
        <v>431</v>
      </c>
      <c r="C47" s="405"/>
      <c r="D47" s="406"/>
      <c r="E47" s="405"/>
      <c r="F47" s="415">
        <v>33</v>
      </c>
      <c r="G47" s="416" t="s">
        <v>431</v>
      </c>
      <c r="H47" s="405"/>
      <c r="I47" s="406"/>
      <c r="K47" s="415">
        <v>33</v>
      </c>
      <c r="L47" s="416" t="s">
        <v>431</v>
      </c>
      <c r="M47" s="405"/>
      <c r="N47" s="406"/>
      <c r="P47" s="415">
        <v>33</v>
      </c>
      <c r="Q47" s="416" t="s">
        <v>431</v>
      </c>
      <c r="R47" s="405"/>
      <c r="S47" s="406"/>
    </row>
    <row r="48" spans="1:25" hidden="1">
      <c r="A48" s="415">
        <v>34</v>
      </c>
      <c r="B48" s="416" t="s">
        <v>432</v>
      </c>
      <c r="C48" s="405"/>
      <c r="D48" s="406"/>
      <c r="E48" s="405"/>
      <c r="F48" s="415">
        <v>34</v>
      </c>
      <c r="G48" s="416" t="s">
        <v>432</v>
      </c>
      <c r="H48" s="405"/>
      <c r="I48" s="406"/>
      <c r="K48" s="415">
        <v>34</v>
      </c>
      <c r="L48" s="416" t="s">
        <v>432</v>
      </c>
      <c r="M48" s="405"/>
      <c r="N48" s="406"/>
      <c r="P48" s="415">
        <v>34</v>
      </c>
      <c r="Q48" s="416" t="s">
        <v>432</v>
      </c>
      <c r="R48" s="405"/>
      <c r="S48" s="406"/>
    </row>
    <row r="49" spans="1:19" hidden="1">
      <c r="A49" s="415">
        <v>35</v>
      </c>
      <c r="B49" s="416" t="s">
        <v>258</v>
      </c>
      <c r="C49" s="405"/>
      <c r="D49" s="406"/>
      <c r="E49" s="405"/>
      <c r="F49" s="415">
        <v>35</v>
      </c>
      <c r="G49" s="416" t="s">
        <v>258</v>
      </c>
      <c r="H49" s="405"/>
      <c r="I49" s="406"/>
      <c r="K49" s="415">
        <v>35</v>
      </c>
      <c r="L49" s="416" t="s">
        <v>258</v>
      </c>
      <c r="M49" s="405"/>
      <c r="N49" s="406"/>
      <c r="P49" s="415">
        <v>35</v>
      </c>
      <c r="Q49" s="416" t="s">
        <v>258</v>
      </c>
      <c r="R49" s="405"/>
      <c r="S49" s="406"/>
    </row>
    <row r="50" spans="1:19" hidden="1">
      <c r="A50" s="415">
        <v>36</v>
      </c>
      <c r="B50" s="416" t="s">
        <v>433</v>
      </c>
      <c r="C50" s="405"/>
      <c r="D50" s="406"/>
      <c r="E50" s="405"/>
      <c r="F50" s="415">
        <v>36</v>
      </c>
      <c r="G50" s="416" t="s">
        <v>433</v>
      </c>
      <c r="H50" s="405"/>
      <c r="I50" s="406"/>
      <c r="K50" s="415">
        <v>36</v>
      </c>
      <c r="L50" s="416" t="s">
        <v>433</v>
      </c>
      <c r="M50" s="405"/>
      <c r="N50" s="406"/>
      <c r="P50" s="415">
        <v>36</v>
      </c>
      <c r="Q50" s="416" t="s">
        <v>433</v>
      </c>
      <c r="R50" s="405"/>
      <c r="S50" s="406"/>
    </row>
    <row r="51" spans="1:19" hidden="1">
      <c r="A51" s="415">
        <v>37</v>
      </c>
      <c r="B51" s="416" t="s">
        <v>434</v>
      </c>
      <c r="C51" s="405"/>
      <c r="D51" s="406"/>
      <c r="E51" s="405"/>
      <c r="F51" s="415">
        <v>37</v>
      </c>
      <c r="G51" s="416" t="s">
        <v>434</v>
      </c>
      <c r="H51" s="405"/>
      <c r="I51" s="406"/>
      <c r="K51" s="415">
        <v>37</v>
      </c>
      <c r="L51" s="416" t="s">
        <v>434</v>
      </c>
      <c r="M51" s="405"/>
      <c r="N51" s="406"/>
      <c r="P51" s="415">
        <v>37</v>
      </c>
      <c r="Q51" s="416" t="s">
        <v>434</v>
      </c>
      <c r="R51" s="405"/>
      <c r="S51" s="406"/>
    </row>
    <row r="52" spans="1:19" hidden="1">
      <c r="A52" s="415">
        <v>38</v>
      </c>
      <c r="B52" s="416" t="s">
        <v>435</v>
      </c>
      <c r="C52" s="405"/>
      <c r="D52" s="406"/>
      <c r="E52" s="405"/>
      <c r="F52" s="415">
        <v>38</v>
      </c>
      <c r="G52" s="416" t="s">
        <v>435</v>
      </c>
      <c r="H52" s="405"/>
      <c r="I52" s="406"/>
      <c r="K52" s="415">
        <v>38</v>
      </c>
      <c r="L52" s="416" t="s">
        <v>435</v>
      </c>
      <c r="M52" s="405"/>
      <c r="N52" s="406"/>
      <c r="P52" s="415">
        <v>38</v>
      </c>
      <c r="Q52" s="416" t="s">
        <v>435</v>
      </c>
      <c r="R52" s="405"/>
      <c r="S52" s="406"/>
    </row>
    <row r="53" spans="1:19" hidden="1">
      <c r="A53" s="415">
        <v>39</v>
      </c>
      <c r="B53" s="416" t="s">
        <v>436</v>
      </c>
      <c r="C53" s="405"/>
      <c r="D53" s="406"/>
      <c r="E53" s="405"/>
      <c r="F53" s="415">
        <v>39</v>
      </c>
      <c r="G53" s="416" t="s">
        <v>436</v>
      </c>
      <c r="H53" s="405"/>
      <c r="I53" s="406"/>
      <c r="K53" s="415">
        <v>39</v>
      </c>
      <c r="L53" s="416" t="s">
        <v>436</v>
      </c>
      <c r="M53" s="405"/>
      <c r="N53" s="406"/>
      <c r="P53" s="415">
        <v>39</v>
      </c>
      <c r="Q53" s="416" t="s">
        <v>436</v>
      </c>
      <c r="R53" s="405"/>
      <c r="S53" s="406"/>
    </row>
    <row r="54" spans="1:19" hidden="1">
      <c r="A54" s="415">
        <v>40</v>
      </c>
      <c r="B54" s="416" t="s">
        <v>437</v>
      </c>
      <c r="C54" s="405"/>
      <c r="D54" s="406"/>
      <c r="E54" s="405"/>
      <c r="F54" s="415">
        <v>40</v>
      </c>
      <c r="G54" s="416" t="s">
        <v>437</v>
      </c>
      <c r="H54" s="405"/>
      <c r="I54" s="406"/>
      <c r="K54" s="415">
        <v>40</v>
      </c>
      <c r="L54" s="416" t="s">
        <v>437</v>
      </c>
      <c r="M54" s="405"/>
      <c r="N54" s="406"/>
      <c r="P54" s="415">
        <v>40</v>
      </c>
      <c r="Q54" s="416" t="s">
        <v>437</v>
      </c>
      <c r="R54" s="405"/>
      <c r="S54" s="406"/>
    </row>
    <row r="55" spans="1:19" hidden="1">
      <c r="A55" s="415">
        <v>41</v>
      </c>
      <c r="B55" s="416" t="s">
        <v>438</v>
      </c>
      <c r="C55" s="405"/>
      <c r="D55" s="406"/>
      <c r="E55" s="405"/>
      <c r="F55" s="415">
        <v>41</v>
      </c>
      <c r="G55" s="416" t="s">
        <v>438</v>
      </c>
      <c r="H55" s="405"/>
      <c r="I55" s="406"/>
      <c r="K55" s="415">
        <v>41</v>
      </c>
      <c r="L55" s="416" t="s">
        <v>438</v>
      </c>
      <c r="M55" s="405"/>
      <c r="N55" s="406"/>
      <c r="P55" s="415">
        <v>41</v>
      </c>
      <c r="Q55" s="416" t="s">
        <v>438</v>
      </c>
      <c r="R55" s="405"/>
      <c r="S55" s="406"/>
    </row>
    <row r="56" spans="1:19" hidden="1">
      <c r="A56" s="415">
        <v>42</v>
      </c>
      <c r="B56" s="416" t="s">
        <v>439</v>
      </c>
      <c r="C56" s="405"/>
      <c r="D56" s="406"/>
      <c r="E56" s="405"/>
      <c r="F56" s="415">
        <v>42</v>
      </c>
      <c r="G56" s="416" t="s">
        <v>439</v>
      </c>
      <c r="H56" s="405"/>
      <c r="I56" s="406"/>
      <c r="K56" s="415">
        <v>42</v>
      </c>
      <c r="L56" s="416" t="s">
        <v>439</v>
      </c>
      <c r="M56" s="405"/>
      <c r="N56" s="406"/>
      <c r="P56" s="415">
        <v>42</v>
      </c>
      <c r="Q56" s="416" t="s">
        <v>439</v>
      </c>
      <c r="R56" s="405"/>
      <c r="S56" s="406"/>
    </row>
    <row r="57" spans="1:19" hidden="1">
      <c r="A57" s="415">
        <v>43</v>
      </c>
      <c r="B57" s="416" t="s">
        <v>440</v>
      </c>
      <c r="C57" s="405"/>
      <c r="D57" s="406"/>
      <c r="E57" s="405"/>
      <c r="F57" s="415">
        <v>43</v>
      </c>
      <c r="G57" s="416" t="s">
        <v>440</v>
      </c>
      <c r="H57" s="405"/>
      <c r="I57" s="406"/>
      <c r="K57" s="415">
        <v>43</v>
      </c>
      <c r="L57" s="416" t="s">
        <v>440</v>
      </c>
      <c r="M57" s="405"/>
      <c r="N57" s="406"/>
      <c r="P57" s="415">
        <v>43</v>
      </c>
      <c r="Q57" s="416" t="s">
        <v>440</v>
      </c>
      <c r="R57" s="405"/>
      <c r="S57" s="406"/>
    </row>
    <row r="58" spans="1:19" hidden="1">
      <c r="A58" s="415">
        <v>44</v>
      </c>
      <c r="B58" s="416" t="s">
        <v>441</v>
      </c>
      <c r="C58" s="405"/>
      <c r="D58" s="406"/>
      <c r="E58" s="405"/>
      <c r="F58" s="415">
        <v>44</v>
      </c>
      <c r="G58" s="416" t="s">
        <v>441</v>
      </c>
      <c r="H58" s="405"/>
      <c r="I58" s="406"/>
      <c r="K58" s="415">
        <v>44</v>
      </c>
      <c r="L58" s="416" t="s">
        <v>441</v>
      </c>
      <c r="M58" s="405"/>
      <c r="N58" s="406"/>
      <c r="P58" s="415">
        <v>44</v>
      </c>
      <c r="Q58" s="416" t="s">
        <v>441</v>
      </c>
      <c r="R58" s="405"/>
      <c r="S58" s="406"/>
    </row>
    <row r="59" spans="1:19" hidden="1">
      <c r="A59" s="415">
        <v>45</v>
      </c>
      <c r="B59" s="416" t="s">
        <v>442</v>
      </c>
      <c r="C59" s="405"/>
      <c r="D59" s="406"/>
      <c r="E59" s="405"/>
      <c r="F59" s="415">
        <v>45</v>
      </c>
      <c r="G59" s="416" t="s">
        <v>442</v>
      </c>
      <c r="H59" s="405"/>
      <c r="I59" s="406"/>
      <c r="K59" s="415">
        <v>45</v>
      </c>
      <c r="L59" s="416" t="s">
        <v>442</v>
      </c>
      <c r="M59" s="405"/>
      <c r="N59" s="406"/>
      <c r="P59" s="415">
        <v>45</v>
      </c>
      <c r="Q59" s="416" t="s">
        <v>442</v>
      </c>
      <c r="R59" s="405"/>
      <c r="S59" s="406"/>
    </row>
    <row r="60" spans="1:19" hidden="1">
      <c r="A60" s="415">
        <v>46</v>
      </c>
      <c r="B60" s="416" t="s">
        <v>443</v>
      </c>
      <c r="C60" s="405"/>
      <c r="D60" s="406"/>
      <c r="E60" s="405"/>
      <c r="F60" s="415">
        <v>46</v>
      </c>
      <c r="G60" s="416" t="s">
        <v>443</v>
      </c>
      <c r="H60" s="405"/>
      <c r="I60" s="406"/>
      <c r="K60" s="415">
        <v>46</v>
      </c>
      <c r="L60" s="416" t="s">
        <v>443</v>
      </c>
      <c r="M60" s="405"/>
      <c r="N60" s="406"/>
      <c r="P60" s="415">
        <v>46</v>
      </c>
      <c r="Q60" s="416" t="s">
        <v>443</v>
      </c>
      <c r="R60" s="405"/>
      <c r="S60" s="406"/>
    </row>
    <row r="61" spans="1:19" hidden="1">
      <c r="A61" s="415">
        <v>47</v>
      </c>
      <c r="B61" s="416" t="s">
        <v>444</v>
      </c>
      <c r="C61" s="405"/>
      <c r="D61" s="406"/>
      <c r="E61" s="405"/>
      <c r="F61" s="415">
        <v>47</v>
      </c>
      <c r="G61" s="416" t="s">
        <v>444</v>
      </c>
      <c r="H61" s="405"/>
      <c r="I61" s="406"/>
      <c r="K61" s="415">
        <v>47</v>
      </c>
      <c r="L61" s="416" t="s">
        <v>444</v>
      </c>
      <c r="M61" s="405"/>
      <c r="N61" s="406"/>
      <c r="P61" s="415">
        <v>47</v>
      </c>
      <c r="Q61" s="416" t="s">
        <v>444</v>
      </c>
      <c r="R61" s="405"/>
      <c r="S61" s="406"/>
    </row>
    <row r="62" spans="1:19" hidden="1">
      <c r="A62" s="415">
        <v>48</v>
      </c>
      <c r="B62" s="416" t="s">
        <v>445</v>
      </c>
      <c r="C62" s="405"/>
      <c r="D62" s="406"/>
      <c r="E62" s="405"/>
      <c r="F62" s="415">
        <v>48</v>
      </c>
      <c r="G62" s="416" t="s">
        <v>445</v>
      </c>
      <c r="H62" s="405"/>
      <c r="I62" s="406"/>
      <c r="K62" s="415">
        <v>48</v>
      </c>
      <c r="L62" s="416" t="s">
        <v>445</v>
      </c>
      <c r="M62" s="405"/>
      <c r="N62" s="406"/>
      <c r="P62" s="415">
        <v>48</v>
      </c>
      <c r="Q62" s="416" t="s">
        <v>445</v>
      </c>
      <c r="R62" s="405"/>
      <c r="S62" s="406"/>
    </row>
    <row r="63" spans="1:19" hidden="1">
      <c r="A63" s="415">
        <v>49</v>
      </c>
      <c r="B63" s="416" t="s">
        <v>446</v>
      </c>
      <c r="C63" s="405"/>
      <c r="D63" s="406"/>
      <c r="E63" s="405"/>
      <c r="F63" s="415">
        <v>49</v>
      </c>
      <c r="G63" s="416" t="s">
        <v>446</v>
      </c>
      <c r="H63" s="405"/>
      <c r="I63" s="406"/>
      <c r="K63" s="415">
        <v>49</v>
      </c>
      <c r="L63" s="416" t="s">
        <v>446</v>
      </c>
      <c r="M63" s="405"/>
      <c r="N63" s="406"/>
      <c r="P63" s="415">
        <v>49</v>
      </c>
      <c r="Q63" s="416" t="s">
        <v>446</v>
      </c>
      <c r="R63" s="405"/>
      <c r="S63" s="406"/>
    </row>
    <row r="64" spans="1:19" hidden="1">
      <c r="A64" s="415">
        <v>50</v>
      </c>
      <c r="B64" s="416" t="s">
        <v>447</v>
      </c>
      <c r="C64" s="405"/>
      <c r="D64" s="406"/>
      <c r="E64" s="405"/>
      <c r="F64" s="415">
        <v>50</v>
      </c>
      <c r="G64" s="416" t="s">
        <v>447</v>
      </c>
      <c r="H64" s="405"/>
      <c r="I64" s="406"/>
      <c r="K64" s="415">
        <v>50</v>
      </c>
      <c r="L64" s="416" t="s">
        <v>447</v>
      </c>
      <c r="M64" s="405"/>
      <c r="N64" s="406"/>
      <c r="P64" s="415">
        <v>50</v>
      </c>
      <c r="Q64" s="416" t="s">
        <v>447</v>
      </c>
      <c r="R64" s="405"/>
      <c r="S64" s="406"/>
    </row>
    <row r="65" spans="1:19" hidden="1">
      <c r="A65" s="415">
        <v>51</v>
      </c>
      <c r="B65" s="416" t="s">
        <v>448</v>
      </c>
      <c r="C65" s="405"/>
      <c r="D65" s="406"/>
      <c r="E65" s="405"/>
      <c r="F65" s="415">
        <v>51</v>
      </c>
      <c r="G65" s="416" t="s">
        <v>448</v>
      </c>
      <c r="H65" s="405"/>
      <c r="I65" s="406"/>
      <c r="K65" s="415">
        <v>51</v>
      </c>
      <c r="L65" s="416" t="s">
        <v>448</v>
      </c>
      <c r="M65" s="405"/>
      <c r="N65" s="406"/>
      <c r="P65" s="415">
        <v>51</v>
      </c>
      <c r="Q65" s="416" t="s">
        <v>448</v>
      </c>
      <c r="R65" s="405"/>
      <c r="S65" s="406"/>
    </row>
    <row r="66" spans="1:19" hidden="1">
      <c r="A66" s="415">
        <v>52</v>
      </c>
      <c r="B66" s="416" t="s">
        <v>449</v>
      </c>
      <c r="C66" s="405"/>
      <c r="D66" s="406"/>
      <c r="E66" s="405"/>
      <c r="F66" s="415">
        <v>52</v>
      </c>
      <c r="G66" s="416" t="s">
        <v>449</v>
      </c>
      <c r="H66" s="405"/>
      <c r="I66" s="406"/>
      <c r="K66" s="415">
        <v>52</v>
      </c>
      <c r="L66" s="416" t="s">
        <v>449</v>
      </c>
      <c r="M66" s="405"/>
      <c r="N66" s="406"/>
      <c r="P66" s="415">
        <v>52</v>
      </c>
      <c r="Q66" s="416" t="s">
        <v>449</v>
      </c>
      <c r="R66" s="405"/>
      <c r="S66" s="406"/>
    </row>
    <row r="67" spans="1:19" hidden="1">
      <c r="A67" s="415">
        <v>53</v>
      </c>
      <c r="B67" s="416" t="s">
        <v>450</v>
      </c>
      <c r="C67" s="405"/>
      <c r="D67" s="406"/>
      <c r="E67" s="405"/>
      <c r="F67" s="415">
        <v>53</v>
      </c>
      <c r="G67" s="416" t="s">
        <v>450</v>
      </c>
      <c r="H67" s="405"/>
      <c r="I67" s="406"/>
      <c r="K67" s="415">
        <v>53</v>
      </c>
      <c r="L67" s="416" t="s">
        <v>450</v>
      </c>
      <c r="M67" s="405"/>
      <c r="N67" s="406"/>
      <c r="P67" s="415">
        <v>53</v>
      </c>
      <c r="Q67" s="416" t="s">
        <v>450</v>
      </c>
      <c r="R67" s="405"/>
      <c r="S67" s="406"/>
    </row>
    <row r="68" spans="1:19" hidden="1">
      <c r="A68" s="415">
        <v>54</v>
      </c>
      <c r="B68" s="416" t="s">
        <v>451</v>
      </c>
      <c r="C68" s="405"/>
      <c r="D68" s="406"/>
      <c r="E68" s="405"/>
      <c r="F68" s="415">
        <v>54</v>
      </c>
      <c r="G68" s="416" t="s">
        <v>451</v>
      </c>
      <c r="H68" s="405"/>
      <c r="I68" s="406"/>
      <c r="K68" s="415">
        <v>54</v>
      </c>
      <c r="L68" s="416" t="s">
        <v>451</v>
      </c>
      <c r="M68" s="405"/>
      <c r="N68" s="406"/>
      <c r="P68" s="415">
        <v>54</v>
      </c>
      <c r="Q68" s="416" t="s">
        <v>451</v>
      </c>
      <c r="R68" s="405"/>
      <c r="S68" s="406"/>
    </row>
    <row r="69" spans="1:19" hidden="1">
      <c r="A69" s="415">
        <v>55</v>
      </c>
      <c r="B69" s="416" t="s">
        <v>452</v>
      </c>
      <c r="C69" s="405"/>
      <c r="D69" s="406"/>
      <c r="E69" s="405"/>
      <c r="F69" s="415">
        <v>55</v>
      </c>
      <c r="G69" s="416" t="s">
        <v>452</v>
      </c>
      <c r="H69" s="405"/>
      <c r="I69" s="406"/>
      <c r="K69" s="415">
        <v>55</v>
      </c>
      <c r="L69" s="416" t="s">
        <v>452</v>
      </c>
      <c r="M69" s="405"/>
      <c r="N69" s="406"/>
      <c r="P69" s="415">
        <v>55</v>
      </c>
      <c r="Q69" s="416" t="s">
        <v>452</v>
      </c>
      <c r="R69" s="405"/>
      <c r="S69" s="406"/>
    </row>
    <row r="70" spans="1:19" hidden="1">
      <c r="A70" s="415">
        <v>56</v>
      </c>
      <c r="B70" s="416" t="s">
        <v>453</v>
      </c>
      <c r="C70" s="405"/>
      <c r="D70" s="406"/>
      <c r="E70" s="405"/>
      <c r="F70" s="415">
        <v>56</v>
      </c>
      <c r="G70" s="416" t="s">
        <v>453</v>
      </c>
      <c r="H70" s="405"/>
      <c r="I70" s="406"/>
      <c r="K70" s="415">
        <v>56</v>
      </c>
      <c r="L70" s="416" t="s">
        <v>453</v>
      </c>
      <c r="M70" s="405"/>
      <c r="N70" s="406"/>
      <c r="P70" s="415">
        <v>56</v>
      </c>
      <c r="Q70" s="416" t="s">
        <v>453</v>
      </c>
      <c r="R70" s="405"/>
      <c r="S70" s="406"/>
    </row>
    <row r="71" spans="1:19" hidden="1">
      <c r="A71" s="415">
        <v>57</v>
      </c>
      <c r="B71" s="416" t="s">
        <v>454</v>
      </c>
      <c r="C71" s="405"/>
      <c r="D71" s="406"/>
      <c r="E71" s="405"/>
      <c r="F71" s="415">
        <v>57</v>
      </c>
      <c r="G71" s="416" t="s">
        <v>454</v>
      </c>
      <c r="H71" s="405"/>
      <c r="I71" s="406"/>
      <c r="K71" s="415">
        <v>57</v>
      </c>
      <c r="L71" s="416" t="s">
        <v>454</v>
      </c>
      <c r="M71" s="405"/>
      <c r="N71" s="406"/>
      <c r="P71" s="415">
        <v>57</v>
      </c>
      <c r="Q71" s="416" t="s">
        <v>454</v>
      </c>
      <c r="R71" s="405"/>
      <c r="S71" s="406"/>
    </row>
    <row r="72" spans="1:19" hidden="1">
      <c r="A72" s="415">
        <v>58</v>
      </c>
      <c r="B72" s="416" t="s">
        <v>455</v>
      </c>
      <c r="C72" s="405"/>
      <c r="D72" s="406"/>
      <c r="E72" s="405"/>
      <c r="F72" s="415">
        <v>58</v>
      </c>
      <c r="G72" s="416" t="s">
        <v>455</v>
      </c>
      <c r="H72" s="405"/>
      <c r="I72" s="406"/>
      <c r="K72" s="415">
        <v>58</v>
      </c>
      <c r="L72" s="416" t="s">
        <v>455</v>
      </c>
      <c r="M72" s="405"/>
      <c r="N72" s="406"/>
      <c r="P72" s="415">
        <v>58</v>
      </c>
      <c r="Q72" s="416" t="s">
        <v>455</v>
      </c>
      <c r="R72" s="405"/>
      <c r="S72" s="406"/>
    </row>
    <row r="73" spans="1:19" hidden="1">
      <c r="A73" s="415">
        <v>59</v>
      </c>
      <c r="B73" s="416" t="s">
        <v>456</v>
      </c>
      <c r="C73" s="405"/>
      <c r="D73" s="406"/>
      <c r="E73" s="405"/>
      <c r="F73" s="415">
        <v>59</v>
      </c>
      <c r="G73" s="416" t="s">
        <v>456</v>
      </c>
      <c r="H73" s="405"/>
      <c r="I73" s="406"/>
      <c r="K73" s="415">
        <v>59</v>
      </c>
      <c r="L73" s="416" t="s">
        <v>456</v>
      </c>
      <c r="M73" s="405"/>
      <c r="N73" s="406"/>
      <c r="P73" s="415">
        <v>59</v>
      </c>
      <c r="Q73" s="416" t="s">
        <v>456</v>
      </c>
      <c r="R73" s="405"/>
      <c r="S73" s="406"/>
    </row>
    <row r="74" spans="1:19" hidden="1">
      <c r="A74" s="415">
        <v>60</v>
      </c>
      <c r="B74" s="416" t="s">
        <v>457</v>
      </c>
      <c r="C74" s="405"/>
      <c r="D74" s="406"/>
      <c r="E74" s="405"/>
      <c r="F74" s="415">
        <v>60</v>
      </c>
      <c r="G74" s="416" t="s">
        <v>457</v>
      </c>
      <c r="H74" s="405"/>
      <c r="I74" s="406"/>
      <c r="K74" s="415">
        <v>60</v>
      </c>
      <c r="L74" s="416" t="s">
        <v>457</v>
      </c>
      <c r="M74" s="405"/>
      <c r="N74" s="406"/>
      <c r="P74" s="415">
        <v>60</v>
      </c>
      <c r="Q74" s="416" t="s">
        <v>457</v>
      </c>
      <c r="R74" s="405"/>
      <c r="S74" s="406"/>
    </row>
    <row r="75" spans="1:19" hidden="1">
      <c r="A75" s="415">
        <v>61</v>
      </c>
      <c r="B75" s="416" t="s">
        <v>458</v>
      </c>
      <c r="C75" s="405"/>
      <c r="D75" s="406"/>
      <c r="E75" s="405"/>
      <c r="F75" s="415">
        <v>61</v>
      </c>
      <c r="G75" s="416" t="s">
        <v>458</v>
      </c>
      <c r="H75" s="405"/>
      <c r="I75" s="406"/>
      <c r="K75" s="415">
        <v>61</v>
      </c>
      <c r="L75" s="416" t="s">
        <v>458</v>
      </c>
      <c r="M75" s="405"/>
      <c r="N75" s="406"/>
      <c r="P75" s="415">
        <v>61</v>
      </c>
      <c r="Q75" s="416" t="s">
        <v>458</v>
      </c>
      <c r="R75" s="405"/>
      <c r="S75" s="406"/>
    </row>
    <row r="76" spans="1:19" hidden="1">
      <c r="A76" s="415">
        <v>62</v>
      </c>
      <c r="B76" s="416" t="s">
        <v>459</v>
      </c>
      <c r="C76" s="405"/>
      <c r="D76" s="406"/>
      <c r="E76" s="405"/>
      <c r="F76" s="415">
        <v>62</v>
      </c>
      <c r="G76" s="416" t="s">
        <v>459</v>
      </c>
      <c r="H76" s="405"/>
      <c r="I76" s="406"/>
      <c r="K76" s="415">
        <v>62</v>
      </c>
      <c r="L76" s="416" t="s">
        <v>459</v>
      </c>
      <c r="M76" s="405"/>
      <c r="N76" s="406"/>
      <c r="P76" s="415">
        <v>62</v>
      </c>
      <c r="Q76" s="416" t="s">
        <v>459</v>
      </c>
      <c r="R76" s="405"/>
      <c r="S76" s="406"/>
    </row>
    <row r="77" spans="1:19" hidden="1">
      <c r="A77" s="415">
        <v>63</v>
      </c>
      <c r="B77" s="416" t="s">
        <v>460</v>
      </c>
      <c r="C77" s="405"/>
      <c r="D77" s="406"/>
      <c r="E77" s="405"/>
      <c r="F77" s="415">
        <v>63</v>
      </c>
      <c r="G77" s="416" t="s">
        <v>460</v>
      </c>
      <c r="H77" s="405"/>
      <c r="I77" s="406"/>
      <c r="K77" s="415">
        <v>63</v>
      </c>
      <c r="L77" s="416" t="s">
        <v>460</v>
      </c>
      <c r="M77" s="405"/>
      <c r="N77" s="406"/>
      <c r="P77" s="415">
        <v>63</v>
      </c>
      <c r="Q77" s="416" t="s">
        <v>460</v>
      </c>
      <c r="R77" s="405"/>
      <c r="S77" s="406"/>
    </row>
    <row r="78" spans="1:19" hidden="1">
      <c r="A78" s="415">
        <v>64</v>
      </c>
      <c r="B78" s="416" t="s">
        <v>461</v>
      </c>
      <c r="C78" s="405"/>
      <c r="D78" s="406"/>
      <c r="E78" s="405"/>
      <c r="F78" s="415">
        <v>64</v>
      </c>
      <c r="G78" s="416" t="s">
        <v>461</v>
      </c>
      <c r="H78" s="405"/>
      <c r="I78" s="406"/>
      <c r="K78" s="415">
        <v>64</v>
      </c>
      <c r="L78" s="416" t="s">
        <v>461</v>
      </c>
      <c r="M78" s="405"/>
      <c r="N78" s="406"/>
      <c r="P78" s="415">
        <v>64</v>
      </c>
      <c r="Q78" s="416" t="s">
        <v>461</v>
      </c>
      <c r="R78" s="405"/>
      <c r="S78" s="406"/>
    </row>
    <row r="79" spans="1:19" hidden="1">
      <c r="A79" s="415">
        <v>65</v>
      </c>
      <c r="B79" s="416" t="s">
        <v>462</v>
      </c>
      <c r="C79" s="405"/>
      <c r="D79" s="406"/>
      <c r="E79" s="405"/>
      <c r="F79" s="415">
        <v>65</v>
      </c>
      <c r="G79" s="416" t="s">
        <v>462</v>
      </c>
      <c r="H79" s="405"/>
      <c r="I79" s="406"/>
      <c r="K79" s="415">
        <v>65</v>
      </c>
      <c r="L79" s="416" t="s">
        <v>462</v>
      </c>
      <c r="M79" s="405"/>
      <c r="N79" s="406"/>
      <c r="P79" s="415">
        <v>65</v>
      </c>
      <c r="Q79" s="416" t="s">
        <v>462</v>
      </c>
      <c r="R79" s="405"/>
      <c r="S79" s="406"/>
    </row>
    <row r="80" spans="1:19" hidden="1">
      <c r="A80" s="415">
        <v>66</v>
      </c>
      <c r="B80" s="416" t="s">
        <v>463</v>
      </c>
      <c r="C80" s="405"/>
      <c r="D80" s="406"/>
      <c r="E80" s="405"/>
      <c r="F80" s="415">
        <v>66</v>
      </c>
      <c r="G80" s="416" t="s">
        <v>463</v>
      </c>
      <c r="H80" s="405"/>
      <c r="I80" s="406"/>
      <c r="K80" s="415">
        <v>66</v>
      </c>
      <c r="L80" s="416" t="s">
        <v>463</v>
      </c>
      <c r="M80" s="405"/>
      <c r="N80" s="406"/>
      <c r="P80" s="415">
        <v>66</v>
      </c>
      <c r="Q80" s="416" t="s">
        <v>463</v>
      </c>
      <c r="R80" s="405"/>
      <c r="S80" s="406"/>
    </row>
    <row r="81" spans="1:19" hidden="1">
      <c r="A81" s="415">
        <v>67</v>
      </c>
      <c r="B81" s="416" t="s">
        <v>464</v>
      </c>
      <c r="C81" s="405"/>
      <c r="D81" s="406"/>
      <c r="E81" s="405"/>
      <c r="F81" s="415">
        <v>67</v>
      </c>
      <c r="G81" s="416" t="s">
        <v>464</v>
      </c>
      <c r="H81" s="405"/>
      <c r="I81" s="406"/>
      <c r="K81" s="415">
        <v>67</v>
      </c>
      <c r="L81" s="416" t="s">
        <v>464</v>
      </c>
      <c r="M81" s="405"/>
      <c r="N81" s="406"/>
      <c r="P81" s="415">
        <v>67</v>
      </c>
      <c r="Q81" s="416" t="s">
        <v>464</v>
      </c>
      <c r="R81" s="405"/>
      <c r="S81" s="406"/>
    </row>
    <row r="82" spans="1:19" hidden="1">
      <c r="A82" s="415">
        <v>68</v>
      </c>
      <c r="B82" s="416" t="s">
        <v>465</v>
      </c>
      <c r="C82" s="405"/>
      <c r="D82" s="406"/>
      <c r="E82" s="405"/>
      <c r="F82" s="415">
        <v>68</v>
      </c>
      <c r="G82" s="416" t="s">
        <v>465</v>
      </c>
      <c r="H82" s="405"/>
      <c r="I82" s="406"/>
      <c r="K82" s="415">
        <v>68</v>
      </c>
      <c r="L82" s="416" t="s">
        <v>465</v>
      </c>
      <c r="M82" s="405"/>
      <c r="N82" s="406"/>
      <c r="P82" s="415">
        <v>68</v>
      </c>
      <c r="Q82" s="416" t="s">
        <v>465</v>
      </c>
      <c r="R82" s="405"/>
      <c r="S82" s="406"/>
    </row>
    <row r="83" spans="1:19" hidden="1">
      <c r="A83" s="415">
        <v>69</v>
      </c>
      <c r="B83" s="416" t="s">
        <v>466</v>
      </c>
      <c r="C83" s="405"/>
      <c r="D83" s="406"/>
      <c r="E83" s="405"/>
      <c r="F83" s="415">
        <v>69</v>
      </c>
      <c r="G83" s="416" t="s">
        <v>466</v>
      </c>
      <c r="H83" s="405"/>
      <c r="I83" s="406"/>
      <c r="K83" s="415">
        <v>69</v>
      </c>
      <c r="L83" s="416" t="s">
        <v>466</v>
      </c>
      <c r="M83" s="405"/>
      <c r="N83" s="406"/>
      <c r="P83" s="415">
        <v>69</v>
      </c>
      <c r="Q83" s="416" t="s">
        <v>466</v>
      </c>
      <c r="R83" s="405"/>
      <c r="S83" s="406"/>
    </row>
    <row r="84" spans="1:19" hidden="1">
      <c r="A84" s="415">
        <v>70</v>
      </c>
      <c r="B84" s="416" t="s">
        <v>467</v>
      </c>
      <c r="C84" s="405"/>
      <c r="D84" s="406"/>
      <c r="E84" s="405"/>
      <c r="F84" s="415">
        <v>70</v>
      </c>
      <c r="G84" s="416" t="s">
        <v>467</v>
      </c>
      <c r="H84" s="405"/>
      <c r="I84" s="406"/>
      <c r="K84" s="415">
        <v>70</v>
      </c>
      <c r="L84" s="416" t="s">
        <v>467</v>
      </c>
      <c r="M84" s="405"/>
      <c r="N84" s="406"/>
      <c r="P84" s="415">
        <v>70</v>
      </c>
      <c r="Q84" s="416" t="s">
        <v>467</v>
      </c>
      <c r="R84" s="405"/>
      <c r="S84" s="406"/>
    </row>
    <row r="85" spans="1:19" hidden="1">
      <c r="A85" s="415">
        <v>71</v>
      </c>
      <c r="B85" s="416" t="s">
        <v>468</v>
      </c>
      <c r="C85" s="405"/>
      <c r="D85" s="406"/>
      <c r="E85" s="405"/>
      <c r="F85" s="415">
        <v>71</v>
      </c>
      <c r="G85" s="416" t="s">
        <v>468</v>
      </c>
      <c r="H85" s="405"/>
      <c r="I85" s="406"/>
      <c r="K85" s="415">
        <v>71</v>
      </c>
      <c r="L85" s="416" t="s">
        <v>468</v>
      </c>
      <c r="M85" s="405"/>
      <c r="N85" s="406"/>
      <c r="P85" s="415">
        <v>71</v>
      </c>
      <c r="Q85" s="416" t="s">
        <v>468</v>
      </c>
      <c r="R85" s="405"/>
      <c r="S85" s="406"/>
    </row>
    <row r="86" spans="1:19" hidden="1">
      <c r="A86" s="415">
        <v>72</v>
      </c>
      <c r="B86" s="416" t="s">
        <v>469</v>
      </c>
      <c r="C86" s="405"/>
      <c r="D86" s="406"/>
      <c r="E86" s="405"/>
      <c r="F86" s="415">
        <v>72</v>
      </c>
      <c r="G86" s="416" t="s">
        <v>469</v>
      </c>
      <c r="H86" s="405"/>
      <c r="I86" s="406"/>
      <c r="K86" s="415">
        <v>72</v>
      </c>
      <c r="L86" s="416" t="s">
        <v>469</v>
      </c>
      <c r="M86" s="405"/>
      <c r="N86" s="406"/>
      <c r="P86" s="415">
        <v>72</v>
      </c>
      <c r="Q86" s="416" t="s">
        <v>469</v>
      </c>
      <c r="R86" s="405"/>
      <c r="S86" s="406"/>
    </row>
    <row r="87" spans="1:19" hidden="1">
      <c r="A87" s="415">
        <v>73</v>
      </c>
      <c r="B87" s="416" t="s">
        <v>470</v>
      </c>
      <c r="C87" s="405"/>
      <c r="D87" s="406"/>
      <c r="E87" s="405"/>
      <c r="F87" s="415">
        <v>73</v>
      </c>
      <c r="G87" s="416" t="s">
        <v>470</v>
      </c>
      <c r="H87" s="405"/>
      <c r="I87" s="406"/>
      <c r="K87" s="415">
        <v>73</v>
      </c>
      <c r="L87" s="416" t="s">
        <v>470</v>
      </c>
      <c r="M87" s="405"/>
      <c r="N87" s="406"/>
      <c r="P87" s="415">
        <v>73</v>
      </c>
      <c r="Q87" s="416" t="s">
        <v>470</v>
      </c>
      <c r="R87" s="405"/>
      <c r="S87" s="406"/>
    </row>
    <row r="88" spans="1:19" hidden="1">
      <c r="A88" s="415">
        <v>74</v>
      </c>
      <c r="B88" s="416" t="s">
        <v>471</v>
      </c>
      <c r="C88" s="405"/>
      <c r="D88" s="406"/>
      <c r="E88" s="405"/>
      <c r="F88" s="415">
        <v>74</v>
      </c>
      <c r="G88" s="416" t="s">
        <v>471</v>
      </c>
      <c r="H88" s="405"/>
      <c r="I88" s="406"/>
      <c r="K88" s="415">
        <v>74</v>
      </c>
      <c r="L88" s="416" t="s">
        <v>471</v>
      </c>
      <c r="M88" s="405"/>
      <c r="N88" s="406"/>
      <c r="P88" s="415">
        <v>74</v>
      </c>
      <c r="Q88" s="416" t="s">
        <v>471</v>
      </c>
      <c r="R88" s="405"/>
      <c r="S88" s="406"/>
    </row>
    <row r="89" spans="1:19" hidden="1">
      <c r="A89" s="415">
        <v>75</v>
      </c>
      <c r="B89" s="416" t="s">
        <v>472</v>
      </c>
      <c r="C89" s="405"/>
      <c r="D89" s="406"/>
      <c r="E89" s="405"/>
      <c r="F89" s="415">
        <v>75</v>
      </c>
      <c r="G89" s="416" t="s">
        <v>472</v>
      </c>
      <c r="H89" s="405"/>
      <c r="I89" s="406"/>
      <c r="K89" s="415">
        <v>75</v>
      </c>
      <c r="L89" s="416" t="s">
        <v>472</v>
      </c>
      <c r="M89" s="405"/>
      <c r="N89" s="406"/>
      <c r="P89" s="415">
        <v>75</v>
      </c>
      <c r="Q89" s="416" t="s">
        <v>472</v>
      </c>
      <c r="R89" s="405"/>
      <c r="S89" s="406"/>
    </row>
    <row r="90" spans="1:19" hidden="1">
      <c r="A90" s="415">
        <v>76</v>
      </c>
      <c r="B90" s="416" t="s">
        <v>473</v>
      </c>
      <c r="C90" s="405"/>
      <c r="D90" s="406"/>
      <c r="E90" s="405"/>
      <c r="F90" s="415">
        <v>76</v>
      </c>
      <c r="G90" s="416" t="s">
        <v>473</v>
      </c>
      <c r="H90" s="405"/>
      <c r="I90" s="406"/>
      <c r="K90" s="415">
        <v>76</v>
      </c>
      <c r="L90" s="416" t="s">
        <v>473</v>
      </c>
      <c r="M90" s="405"/>
      <c r="N90" s="406"/>
      <c r="P90" s="415">
        <v>76</v>
      </c>
      <c r="Q90" s="416" t="s">
        <v>473</v>
      </c>
      <c r="R90" s="405"/>
      <c r="S90" s="406"/>
    </row>
    <row r="91" spans="1:19" hidden="1">
      <c r="A91" s="415">
        <v>77</v>
      </c>
      <c r="B91" s="416" t="s">
        <v>474</v>
      </c>
      <c r="C91" s="405"/>
      <c r="D91" s="406"/>
      <c r="E91" s="405"/>
      <c r="F91" s="415">
        <v>77</v>
      </c>
      <c r="G91" s="416" t="s">
        <v>474</v>
      </c>
      <c r="H91" s="405"/>
      <c r="I91" s="406"/>
      <c r="K91" s="415">
        <v>77</v>
      </c>
      <c r="L91" s="416" t="s">
        <v>474</v>
      </c>
      <c r="M91" s="405"/>
      <c r="N91" s="406"/>
      <c r="P91" s="415">
        <v>77</v>
      </c>
      <c r="Q91" s="416" t="s">
        <v>474</v>
      </c>
      <c r="R91" s="405"/>
      <c r="S91" s="406"/>
    </row>
    <row r="92" spans="1:19" hidden="1">
      <c r="A92" s="415">
        <v>78</v>
      </c>
      <c r="B92" s="416" t="s">
        <v>475</v>
      </c>
      <c r="C92" s="405"/>
      <c r="D92" s="406"/>
      <c r="E92" s="405"/>
      <c r="F92" s="415">
        <v>78</v>
      </c>
      <c r="G92" s="416" t="s">
        <v>475</v>
      </c>
      <c r="H92" s="405"/>
      <c r="I92" s="406"/>
      <c r="K92" s="415">
        <v>78</v>
      </c>
      <c r="L92" s="416" t="s">
        <v>475</v>
      </c>
      <c r="M92" s="405"/>
      <c r="N92" s="406"/>
      <c r="P92" s="415">
        <v>78</v>
      </c>
      <c r="Q92" s="416" t="s">
        <v>475</v>
      </c>
      <c r="R92" s="405"/>
      <c r="S92" s="406"/>
    </row>
    <row r="93" spans="1:19" hidden="1">
      <c r="A93" s="415">
        <v>79</v>
      </c>
      <c r="B93" s="416" t="s">
        <v>476</v>
      </c>
      <c r="C93" s="405"/>
      <c r="D93" s="406"/>
      <c r="E93" s="405"/>
      <c r="F93" s="415">
        <v>79</v>
      </c>
      <c r="G93" s="416" t="s">
        <v>476</v>
      </c>
      <c r="H93" s="405"/>
      <c r="I93" s="406"/>
      <c r="K93" s="415">
        <v>79</v>
      </c>
      <c r="L93" s="416" t="s">
        <v>476</v>
      </c>
      <c r="M93" s="405"/>
      <c r="N93" s="406"/>
      <c r="P93" s="415">
        <v>79</v>
      </c>
      <c r="Q93" s="416" t="s">
        <v>476</v>
      </c>
      <c r="R93" s="405"/>
      <c r="S93" s="406"/>
    </row>
    <row r="94" spans="1:19" hidden="1">
      <c r="A94" s="415">
        <v>80</v>
      </c>
      <c r="B94" s="416" t="s">
        <v>477</v>
      </c>
      <c r="C94" s="405"/>
      <c r="D94" s="406"/>
      <c r="E94" s="405"/>
      <c r="F94" s="415">
        <v>80</v>
      </c>
      <c r="G94" s="416" t="s">
        <v>477</v>
      </c>
      <c r="H94" s="405"/>
      <c r="I94" s="406"/>
      <c r="K94" s="415">
        <v>80</v>
      </c>
      <c r="L94" s="416" t="s">
        <v>477</v>
      </c>
      <c r="M94" s="405"/>
      <c r="N94" s="406"/>
      <c r="P94" s="415">
        <v>80</v>
      </c>
      <c r="Q94" s="416" t="s">
        <v>477</v>
      </c>
      <c r="R94" s="405"/>
      <c r="S94" s="406"/>
    </row>
    <row r="95" spans="1:19" hidden="1">
      <c r="A95" s="415">
        <v>81</v>
      </c>
      <c r="B95" s="416" t="s">
        <v>478</v>
      </c>
      <c r="C95" s="405"/>
      <c r="D95" s="406"/>
      <c r="E95" s="405"/>
      <c r="F95" s="415">
        <v>81</v>
      </c>
      <c r="G95" s="416" t="s">
        <v>478</v>
      </c>
      <c r="H95" s="405"/>
      <c r="I95" s="406"/>
      <c r="K95" s="415">
        <v>81</v>
      </c>
      <c r="L95" s="416" t="s">
        <v>478</v>
      </c>
      <c r="M95" s="405"/>
      <c r="N95" s="406"/>
      <c r="P95" s="415">
        <v>81</v>
      </c>
      <c r="Q95" s="416" t="s">
        <v>478</v>
      </c>
      <c r="R95" s="405"/>
      <c r="S95" s="406"/>
    </row>
    <row r="96" spans="1:19" hidden="1">
      <c r="A96" s="415">
        <v>82</v>
      </c>
      <c r="B96" s="416" t="s">
        <v>479</v>
      </c>
      <c r="C96" s="405"/>
      <c r="D96" s="406"/>
      <c r="E96" s="405"/>
      <c r="F96" s="415">
        <v>82</v>
      </c>
      <c r="G96" s="416" t="s">
        <v>479</v>
      </c>
      <c r="H96" s="405"/>
      <c r="I96" s="406"/>
      <c r="K96" s="415">
        <v>82</v>
      </c>
      <c r="L96" s="416" t="s">
        <v>479</v>
      </c>
      <c r="M96" s="405"/>
      <c r="N96" s="406"/>
      <c r="P96" s="415">
        <v>82</v>
      </c>
      <c r="Q96" s="416" t="s">
        <v>479</v>
      </c>
      <c r="R96" s="405"/>
      <c r="S96" s="406"/>
    </row>
    <row r="97" spans="1:19" hidden="1">
      <c r="A97" s="415">
        <v>83</v>
      </c>
      <c r="B97" s="416" t="s">
        <v>480</v>
      </c>
      <c r="C97" s="405"/>
      <c r="D97" s="406"/>
      <c r="E97" s="405"/>
      <c r="F97" s="415">
        <v>83</v>
      </c>
      <c r="G97" s="416" t="s">
        <v>480</v>
      </c>
      <c r="H97" s="405"/>
      <c r="I97" s="406"/>
      <c r="K97" s="415">
        <v>83</v>
      </c>
      <c r="L97" s="416" t="s">
        <v>480</v>
      </c>
      <c r="M97" s="405"/>
      <c r="N97" s="406"/>
      <c r="P97" s="415">
        <v>83</v>
      </c>
      <c r="Q97" s="416" t="s">
        <v>480</v>
      </c>
      <c r="R97" s="405"/>
      <c r="S97" s="406"/>
    </row>
    <row r="98" spans="1:19" hidden="1">
      <c r="A98" s="415">
        <v>84</v>
      </c>
      <c r="B98" s="416" t="s">
        <v>481</v>
      </c>
      <c r="C98" s="405"/>
      <c r="D98" s="406"/>
      <c r="E98" s="405"/>
      <c r="F98" s="415">
        <v>84</v>
      </c>
      <c r="G98" s="416" t="s">
        <v>481</v>
      </c>
      <c r="H98" s="405"/>
      <c r="I98" s="406"/>
      <c r="K98" s="415">
        <v>84</v>
      </c>
      <c r="L98" s="416" t="s">
        <v>481</v>
      </c>
      <c r="M98" s="405"/>
      <c r="N98" s="406"/>
      <c r="P98" s="415">
        <v>84</v>
      </c>
      <c r="Q98" s="416" t="s">
        <v>481</v>
      </c>
      <c r="R98" s="405"/>
      <c r="S98" s="406"/>
    </row>
    <row r="99" spans="1:19" hidden="1">
      <c r="A99" s="415">
        <v>85</v>
      </c>
      <c r="B99" s="416" t="s">
        <v>482</v>
      </c>
      <c r="C99" s="405"/>
      <c r="D99" s="406"/>
      <c r="E99" s="405"/>
      <c r="F99" s="415">
        <v>85</v>
      </c>
      <c r="G99" s="416" t="s">
        <v>482</v>
      </c>
      <c r="H99" s="405"/>
      <c r="I99" s="406"/>
      <c r="K99" s="415">
        <v>85</v>
      </c>
      <c r="L99" s="416" t="s">
        <v>482</v>
      </c>
      <c r="M99" s="405"/>
      <c r="N99" s="406"/>
      <c r="P99" s="415">
        <v>85</v>
      </c>
      <c r="Q99" s="416" t="s">
        <v>482</v>
      </c>
      <c r="R99" s="405"/>
      <c r="S99" s="406"/>
    </row>
    <row r="100" spans="1:19" hidden="1">
      <c r="A100" s="415">
        <v>86</v>
      </c>
      <c r="B100" s="416" t="s">
        <v>483</v>
      </c>
      <c r="C100" s="405"/>
      <c r="D100" s="406"/>
      <c r="E100" s="405"/>
      <c r="F100" s="415">
        <v>86</v>
      </c>
      <c r="G100" s="416" t="s">
        <v>483</v>
      </c>
      <c r="H100" s="405"/>
      <c r="I100" s="406"/>
      <c r="K100" s="415">
        <v>86</v>
      </c>
      <c r="L100" s="416" t="s">
        <v>483</v>
      </c>
      <c r="M100" s="405"/>
      <c r="N100" s="406"/>
      <c r="P100" s="415">
        <v>86</v>
      </c>
      <c r="Q100" s="416" t="s">
        <v>483</v>
      </c>
      <c r="R100" s="405"/>
      <c r="S100" s="406"/>
    </row>
    <row r="101" spans="1:19" hidden="1">
      <c r="A101" s="415">
        <v>87</v>
      </c>
      <c r="B101" s="416" t="s">
        <v>484</v>
      </c>
      <c r="C101" s="405"/>
      <c r="D101" s="406"/>
      <c r="E101" s="405"/>
      <c r="F101" s="415">
        <v>87</v>
      </c>
      <c r="G101" s="416" t="s">
        <v>484</v>
      </c>
      <c r="H101" s="405"/>
      <c r="I101" s="406"/>
      <c r="K101" s="415">
        <v>87</v>
      </c>
      <c r="L101" s="416" t="s">
        <v>484</v>
      </c>
      <c r="M101" s="405"/>
      <c r="N101" s="406"/>
      <c r="P101" s="415">
        <v>87</v>
      </c>
      <c r="Q101" s="416" t="s">
        <v>484</v>
      </c>
      <c r="R101" s="405"/>
      <c r="S101" s="406"/>
    </row>
    <row r="102" spans="1:19" hidden="1">
      <c r="A102" s="415">
        <v>88</v>
      </c>
      <c r="B102" s="416" t="s">
        <v>485</v>
      </c>
      <c r="C102" s="405"/>
      <c r="D102" s="406"/>
      <c r="E102" s="405"/>
      <c r="F102" s="415">
        <v>88</v>
      </c>
      <c r="G102" s="416" t="s">
        <v>485</v>
      </c>
      <c r="H102" s="405"/>
      <c r="I102" s="406"/>
      <c r="K102" s="415">
        <v>88</v>
      </c>
      <c r="L102" s="416" t="s">
        <v>485</v>
      </c>
      <c r="M102" s="405"/>
      <c r="N102" s="406"/>
      <c r="P102" s="415">
        <v>88</v>
      </c>
      <c r="Q102" s="416" t="s">
        <v>485</v>
      </c>
      <c r="R102" s="405"/>
      <c r="S102" s="406"/>
    </row>
    <row r="103" spans="1:19" hidden="1">
      <c r="A103" s="415">
        <v>89</v>
      </c>
      <c r="B103" s="416" t="s">
        <v>486</v>
      </c>
      <c r="C103" s="405"/>
      <c r="D103" s="406"/>
      <c r="E103" s="405"/>
      <c r="F103" s="415">
        <v>89</v>
      </c>
      <c r="G103" s="416" t="s">
        <v>486</v>
      </c>
      <c r="H103" s="405"/>
      <c r="I103" s="406"/>
      <c r="K103" s="415">
        <v>89</v>
      </c>
      <c r="L103" s="416" t="s">
        <v>486</v>
      </c>
      <c r="M103" s="405"/>
      <c r="N103" s="406"/>
      <c r="P103" s="415">
        <v>89</v>
      </c>
      <c r="Q103" s="416" t="s">
        <v>486</v>
      </c>
      <c r="R103" s="405"/>
      <c r="S103" s="406"/>
    </row>
    <row r="104" spans="1:19" hidden="1">
      <c r="A104" s="415">
        <v>90</v>
      </c>
      <c r="B104" s="416" t="s">
        <v>487</v>
      </c>
      <c r="C104" s="405"/>
      <c r="D104" s="406"/>
      <c r="E104" s="405"/>
      <c r="F104" s="415">
        <v>90</v>
      </c>
      <c r="G104" s="416" t="s">
        <v>487</v>
      </c>
      <c r="H104" s="405"/>
      <c r="I104" s="406"/>
      <c r="K104" s="415">
        <v>90</v>
      </c>
      <c r="L104" s="416" t="s">
        <v>487</v>
      </c>
      <c r="M104" s="405"/>
      <c r="N104" s="406"/>
      <c r="P104" s="415">
        <v>90</v>
      </c>
      <c r="Q104" s="416" t="s">
        <v>487</v>
      </c>
      <c r="R104" s="405"/>
      <c r="S104" s="406"/>
    </row>
    <row r="105" spans="1:19" hidden="1">
      <c r="A105" s="415">
        <v>91</v>
      </c>
      <c r="B105" s="416" t="s">
        <v>488</v>
      </c>
      <c r="C105" s="405"/>
      <c r="D105" s="406"/>
      <c r="E105" s="405"/>
      <c r="F105" s="415">
        <v>91</v>
      </c>
      <c r="G105" s="416" t="s">
        <v>488</v>
      </c>
      <c r="H105" s="405"/>
      <c r="I105" s="406"/>
      <c r="K105" s="415">
        <v>91</v>
      </c>
      <c r="L105" s="416" t="s">
        <v>488</v>
      </c>
      <c r="M105" s="405"/>
      <c r="N105" s="406"/>
      <c r="P105" s="415">
        <v>91</v>
      </c>
      <c r="Q105" s="416" t="s">
        <v>488</v>
      </c>
      <c r="R105" s="405"/>
      <c r="S105" s="406"/>
    </row>
    <row r="106" spans="1:19" hidden="1">
      <c r="A106" s="415">
        <v>92</v>
      </c>
      <c r="B106" s="416" t="s">
        <v>489</v>
      </c>
      <c r="C106" s="405"/>
      <c r="D106" s="406"/>
      <c r="E106" s="405"/>
      <c r="F106" s="415">
        <v>92</v>
      </c>
      <c r="G106" s="416" t="s">
        <v>489</v>
      </c>
      <c r="H106" s="405"/>
      <c r="I106" s="406"/>
      <c r="K106" s="415">
        <v>92</v>
      </c>
      <c r="L106" s="416" t="s">
        <v>489</v>
      </c>
      <c r="M106" s="405"/>
      <c r="N106" s="406"/>
      <c r="P106" s="415">
        <v>92</v>
      </c>
      <c r="Q106" s="416" t="s">
        <v>489</v>
      </c>
      <c r="R106" s="405"/>
      <c r="S106" s="406"/>
    </row>
    <row r="107" spans="1:19" hidden="1">
      <c r="A107" s="415">
        <v>93</v>
      </c>
      <c r="B107" s="416" t="s">
        <v>490</v>
      </c>
      <c r="C107" s="405"/>
      <c r="D107" s="406"/>
      <c r="E107" s="405"/>
      <c r="F107" s="415">
        <v>93</v>
      </c>
      <c r="G107" s="416" t="s">
        <v>490</v>
      </c>
      <c r="H107" s="405"/>
      <c r="I107" s="406"/>
      <c r="K107" s="415">
        <v>93</v>
      </c>
      <c r="L107" s="416" t="s">
        <v>490</v>
      </c>
      <c r="M107" s="405"/>
      <c r="N107" s="406"/>
      <c r="P107" s="415">
        <v>93</v>
      </c>
      <c r="Q107" s="416" t="s">
        <v>490</v>
      </c>
      <c r="R107" s="405"/>
      <c r="S107" s="406"/>
    </row>
    <row r="108" spans="1:19" hidden="1">
      <c r="A108" s="415">
        <v>94</v>
      </c>
      <c r="B108" s="416" t="s">
        <v>491</v>
      </c>
      <c r="C108" s="405"/>
      <c r="D108" s="406"/>
      <c r="E108" s="405"/>
      <c r="F108" s="415">
        <v>94</v>
      </c>
      <c r="G108" s="416" t="s">
        <v>491</v>
      </c>
      <c r="H108" s="405"/>
      <c r="I108" s="406"/>
      <c r="K108" s="415">
        <v>94</v>
      </c>
      <c r="L108" s="416" t="s">
        <v>491</v>
      </c>
      <c r="M108" s="405"/>
      <c r="N108" s="406"/>
      <c r="P108" s="415">
        <v>94</v>
      </c>
      <c r="Q108" s="416" t="s">
        <v>491</v>
      </c>
      <c r="R108" s="405"/>
      <c r="S108" s="406"/>
    </row>
    <row r="109" spans="1:19" hidden="1">
      <c r="A109" s="415">
        <v>95</v>
      </c>
      <c r="B109" s="416" t="s">
        <v>492</v>
      </c>
      <c r="C109" s="405"/>
      <c r="D109" s="406"/>
      <c r="E109" s="405"/>
      <c r="F109" s="415">
        <v>95</v>
      </c>
      <c r="G109" s="416" t="s">
        <v>492</v>
      </c>
      <c r="H109" s="405"/>
      <c r="I109" s="406"/>
      <c r="K109" s="415">
        <v>95</v>
      </c>
      <c r="L109" s="416" t="s">
        <v>492</v>
      </c>
      <c r="M109" s="405"/>
      <c r="N109" s="406"/>
      <c r="P109" s="415">
        <v>95</v>
      </c>
      <c r="Q109" s="416" t="s">
        <v>492</v>
      </c>
      <c r="R109" s="405"/>
      <c r="S109" s="406"/>
    </row>
    <row r="110" spans="1:19" hidden="1">
      <c r="A110" s="415">
        <v>96</v>
      </c>
      <c r="B110" s="416" t="s">
        <v>493</v>
      </c>
      <c r="C110" s="405"/>
      <c r="D110" s="406"/>
      <c r="E110" s="405"/>
      <c r="F110" s="415">
        <v>96</v>
      </c>
      <c r="G110" s="416" t="s">
        <v>493</v>
      </c>
      <c r="H110" s="405"/>
      <c r="I110" s="406"/>
      <c r="K110" s="415">
        <v>96</v>
      </c>
      <c r="L110" s="416" t="s">
        <v>493</v>
      </c>
      <c r="M110" s="405"/>
      <c r="N110" s="406"/>
      <c r="P110" s="415">
        <v>96</v>
      </c>
      <c r="Q110" s="416" t="s">
        <v>493</v>
      </c>
      <c r="R110" s="405"/>
      <c r="S110" s="406"/>
    </row>
    <row r="111" spans="1:19" hidden="1">
      <c r="A111" s="415">
        <v>97</v>
      </c>
      <c r="B111" s="416" t="s">
        <v>494</v>
      </c>
      <c r="C111" s="405"/>
      <c r="D111" s="406"/>
      <c r="E111" s="405"/>
      <c r="F111" s="415">
        <v>97</v>
      </c>
      <c r="G111" s="416" t="s">
        <v>494</v>
      </c>
      <c r="H111" s="405"/>
      <c r="I111" s="406"/>
      <c r="K111" s="415">
        <v>97</v>
      </c>
      <c r="L111" s="416" t="s">
        <v>494</v>
      </c>
      <c r="M111" s="405"/>
      <c r="N111" s="406"/>
      <c r="P111" s="415">
        <v>97</v>
      </c>
      <c r="Q111" s="416" t="s">
        <v>494</v>
      </c>
      <c r="R111" s="405"/>
      <c r="S111" s="406"/>
    </row>
    <row r="112" spans="1:19" hidden="1">
      <c r="A112" s="415">
        <v>98</v>
      </c>
      <c r="B112" s="416" t="s">
        <v>495</v>
      </c>
      <c r="C112" s="405"/>
      <c r="D112" s="406"/>
      <c r="E112" s="405"/>
      <c r="F112" s="415">
        <v>98</v>
      </c>
      <c r="G112" s="416" t="s">
        <v>495</v>
      </c>
      <c r="H112" s="405"/>
      <c r="I112" s="406"/>
      <c r="K112" s="415">
        <v>98</v>
      </c>
      <c r="L112" s="416" t="s">
        <v>495</v>
      </c>
      <c r="M112" s="405"/>
      <c r="N112" s="406"/>
      <c r="P112" s="415">
        <v>98</v>
      </c>
      <c r="Q112" s="416" t="s">
        <v>495</v>
      </c>
      <c r="R112" s="405"/>
      <c r="S112" s="406"/>
    </row>
    <row r="113" spans="1:19" hidden="1">
      <c r="A113" s="415">
        <v>99</v>
      </c>
      <c r="B113" s="416" t="s">
        <v>496</v>
      </c>
      <c r="C113" s="405"/>
      <c r="D113" s="406"/>
      <c r="E113" s="405"/>
      <c r="F113" s="415">
        <v>99</v>
      </c>
      <c r="G113" s="416" t="s">
        <v>496</v>
      </c>
      <c r="H113" s="405"/>
      <c r="I113" s="406"/>
      <c r="K113" s="415">
        <v>99</v>
      </c>
      <c r="L113" s="416" t="s">
        <v>496</v>
      </c>
      <c r="M113" s="405"/>
      <c r="N113" s="406"/>
      <c r="P113" s="415">
        <v>99</v>
      </c>
      <c r="Q113" s="416" t="s">
        <v>496</v>
      </c>
      <c r="R113" s="405"/>
      <c r="S113" s="406"/>
    </row>
    <row r="114" spans="1:19" ht="13.5" hidden="1" thickBot="1">
      <c r="A114" s="418">
        <v>100</v>
      </c>
      <c r="B114" s="419" t="s">
        <v>497</v>
      </c>
      <c r="C114" s="420"/>
      <c r="D114" s="421"/>
      <c r="E114" s="405"/>
      <c r="F114" s="418">
        <v>100</v>
      </c>
      <c r="G114" s="419" t="s">
        <v>497</v>
      </c>
      <c r="H114" s="420"/>
      <c r="I114" s="421"/>
      <c r="K114" s="418">
        <v>100</v>
      </c>
      <c r="L114" s="419" t="s">
        <v>497</v>
      </c>
      <c r="M114" s="420"/>
      <c r="N114" s="421"/>
      <c r="P114" s="418">
        <v>100</v>
      </c>
      <c r="Q114" s="419" t="s">
        <v>497</v>
      </c>
      <c r="R114" s="420"/>
      <c r="S114" s="421"/>
    </row>
    <row r="115" spans="1:19" hidden="1"/>
    <row r="116" spans="1:19" hidden="1"/>
    <row r="117" spans="1:19" hidden="1"/>
    <row r="118" spans="1:19" hidden="1"/>
    <row r="119" spans="1:19" hidden="1"/>
    <row r="120" spans="1:19">
      <c r="A120" s="422" t="s">
        <v>259</v>
      </c>
    </row>
    <row r="121" spans="1:19" ht="13.5" thickBot="1"/>
    <row r="122" spans="1:19" ht="13.5" thickBot="1">
      <c r="A122" s="396" t="str">
        <f>'Bid Form 1st Env.'!C17</f>
        <v>INR</v>
      </c>
      <c r="B122" s="397"/>
      <c r="C122" s="397"/>
      <c r="D122" s="398"/>
    </row>
    <row r="123" spans="1:19" ht="13.5" thickBot="1">
      <c r="A123" s="399"/>
      <c r="D123" s="400"/>
    </row>
    <row r="124" spans="1:19" ht="15.75" thickBot="1">
      <c r="A124" s="1378">
        <f>'Bid Form 1st Env.'!E17</f>
        <v>0</v>
      </c>
      <c r="B124" s="1379"/>
      <c r="C124" s="402"/>
      <c r="D124" s="403"/>
    </row>
    <row r="125" spans="1:19">
      <c r="A125" s="1380"/>
      <c r="B125" s="1381"/>
      <c r="C125" s="402"/>
      <c r="D125" s="403"/>
    </row>
    <row r="126" spans="1:19">
      <c r="A126" s="404"/>
      <c r="B126" s="405"/>
      <c r="C126" s="405"/>
      <c r="D126" s="406"/>
    </row>
    <row r="127" spans="1:19" ht="69" customHeight="1">
      <c r="A127" s="1382" t="str">
        <f>IF(OR((A124&gt;9999999999),(A124&lt;0)),"Invalid Entry - More than 1000 crore OR -ve value",IF(A124=0, " ",+CONCATENATE(A122," ", U123,B134,D134,B133,D133,B132,D132,B131,D131,B130,D130,B129," Only")))</f>
        <v xml:space="preserve"> </v>
      </c>
      <c r="B127" s="1383"/>
      <c r="C127" s="1383"/>
      <c r="D127" s="1384"/>
    </row>
    <row r="128" spans="1:19">
      <c r="A128" s="404"/>
      <c r="B128" s="405"/>
      <c r="C128" s="405"/>
      <c r="D128" s="406"/>
    </row>
    <row r="129" spans="1:4">
      <c r="A129" s="407">
        <f>-INT(A124/100)*100+ROUND(A124,0)</f>
        <v>0</v>
      </c>
      <c r="B129" s="405" t="str">
        <f t="shared" ref="B129:B134" si="6">IF(A129=0,"",LOOKUP(A129,$A$15:$A$114,$B$15:$B$114))</f>
        <v/>
      </c>
      <c r="C129" s="405"/>
      <c r="D129" s="408"/>
    </row>
    <row r="130" spans="1:4">
      <c r="A130" s="407">
        <f>-INT(A124/1000)*10+INT(A124/100)</f>
        <v>0</v>
      </c>
      <c r="B130" s="405" t="str">
        <f t="shared" si="6"/>
        <v/>
      </c>
      <c r="C130" s="405"/>
      <c r="D130" s="408" t="str">
        <f>+IF(B130="",""," Hundred ")</f>
        <v/>
      </c>
    </row>
    <row r="131" spans="1:4">
      <c r="A131" s="407">
        <f>-INT(A124/100000)*100+INT(A124/1000)</f>
        <v>0</v>
      </c>
      <c r="B131" s="405" t="str">
        <f t="shared" si="6"/>
        <v/>
      </c>
      <c r="C131" s="405"/>
      <c r="D131" s="408" t="str">
        <f>IF((B131=""),IF(C131="",""," Thousand ")," Thousand ")</f>
        <v/>
      </c>
    </row>
    <row r="132" spans="1:4">
      <c r="A132" s="407">
        <f>-INT(A124/10000000)*100+INT(A124/100000)</f>
        <v>0</v>
      </c>
      <c r="B132" s="405" t="str">
        <f t="shared" si="6"/>
        <v/>
      </c>
      <c r="C132" s="405"/>
      <c r="D132" s="408" t="str">
        <f>IF((B132=""),IF(C132="",""," Lac ")," Lac ")</f>
        <v/>
      </c>
    </row>
    <row r="133" spans="1:4">
      <c r="A133" s="407">
        <f>-INT(A124/1000000000)*100+INT(A124/10000000)</f>
        <v>0</v>
      </c>
      <c r="B133" s="412" t="str">
        <f t="shared" si="6"/>
        <v/>
      </c>
      <c r="C133" s="405"/>
      <c r="D133" s="408" t="str">
        <f>IF((B133=""),IF(C133="",""," Crore ")," Crore ")</f>
        <v/>
      </c>
    </row>
    <row r="134" spans="1:4">
      <c r="A134" s="413">
        <f>-INT(A124/10000000000)*1000+INT(A124/1000000000)</f>
        <v>0</v>
      </c>
      <c r="B134" s="412" t="str">
        <f t="shared" si="6"/>
        <v/>
      </c>
      <c r="C134" s="405"/>
      <c r="D134" s="408" t="str">
        <f>IF((B134=""),IF(C134="",""," Hundred ")," Hundred ")</f>
        <v/>
      </c>
    </row>
    <row r="135" spans="1:4">
      <c r="A135" s="414"/>
      <c r="B135" s="405"/>
      <c r="C135" s="405"/>
      <c r="D135" s="406"/>
    </row>
    <row r="136" spans="1:4">
      <c r="A136" s="415">
        <v>1</v>
      </c>
      <c r="B136" s="416" t="s">
        <v>397</v>
      </c>
      <c r="C136" s="405"/>
      <c r="D136" s="406"/>
    </row>
    <row r="137" spans="1:4">
      <c r="A137" s="415">
        <v>2</v>
      </c>
      <c r="B137" s="416" t="s">
        <v>398</v>
      </c>
      <c r="C137" s="405"/>
      <c r="D137" s="406"/>
    </row>
    <row r="138" spans="1:4">
      <c r="A138" s="415">
        <v>3</v>
      </c>
      <c r="B138" s="416" t="s">
        <v>399</v>
      </c>
      <c r="C138" s="405"/>
      <c r="D138" s="406"/>
    </row>
    <row r="139" spans="1:4">
      <c r="A139" s="415">
        <v>4</v>
      </c>
      <c r="B139" s="416" t="s">
        <v>400</v>
      </c>
      <c r="C139" s="405"/>
      <c r="D139" s="406"/>
    </row>
    <row r="140" spans="1:4">
      <c r="A140" s="415">
        <v>5</v>
      </c>
      <c r="B140" s="416" t="s">
        <v>401</v>
      </c>
      <c r="C140" s="405"/>
      <c r="D140" s="406"/>
    </row>
    <row r="141" spans="1:4">
      <c r="A141" s="415">
        <v>6</v>
      </c>
      <c r="B141" s="416" t="s">
        <v>402</v>
      </c>
      <c r="C141" s="405"/>
      <c r="D141" s="406"/>
    </row>
    <row r="142" spans="1:4">
      <c r="A142" s="415">
        <v>7</v>
      </c>
      <c r="B142" s="416" t="s">
        <v>403</v>
      </c>
      <c r="C142" s="405"/>
      <c r="D142" s="406"/>
    </row>
    <row r="143" spans="1:4">
      <c r="A143" s="415">
        <v>8</v>
      </c>
      <c r="B143" s="416" t="s">
        <v>404</v>
      </c>
      <c r="C143" s="405"/>
      <c r="D143" s="406"/>
    </row>
    <row r="144" spans="1:4">
      <c r="A144" s="415">
        <v>9</v>
      </c>
      <c r="B144" s="416" t="s">
        <v>405</v>
      </c>
      <c r="C144" s="405"/>
      <c r="D144" s="406"/>
    </row>
    <row r="145" spans="1:4">
      <c r="A145" s="415">
        <v>10</v>
      </c>
      <c r="B145" s="416" t="s">
        <v>406</v>
      </c>
      <c r="C145" s="405"/>
      <c r="D145" s="406"/>
    </row>
    <row r="146" spans="1:4">
      <c r="A146" s="415">
        <v>11</v>
      </c>
      <c r="B146" s="416" t="s">
        <v>407</v>
      </c>
      <c r="C146" s="405"/>
      <c r="D146" s="406"/>
    </row>
    <row r="147" spans="1:4">
      <c r="A147" s="415">
        <v>12</v>
      </c>
      <c r="B147" s="416" t="s">
        <v>408</v>
      </c>
      <c r="C147" s="405"/>
      <c r="D147" s="406"/>
    </row>
    <row r="148" spans="1:4">
      <c r="A148" s="415">
        <v>13</v>
      </c>
      <c r="B148" s="416" t="s">
        <v>409</v>
      </c>
      <c r="C148" s="405"/>
      <c r="D148" s="406"/>
    </row>
    <row r="149" spans="1:4">
      <c r="A149" s="415">
        <v>14</v>
      </c>
      <c r="B149" s="416" t="s">
        <v>410</v>
      </c>
      <c r="C149" s="405"/>
      <c r="D149" s="406"/>
    </row>
    <row r="150" spans="1:4">
      <c r="A150" s="415">
        <v>15</v>
      </c>
      <c r="B150" s="416" t="s">
        <v>411</v>
      </c>
      <c r="C150" s="405"/>
      <c r="D150" s="406"/>
    </row>
    <row r="151" spans="1:4">
      <c r="A151" s="415">
        <v>16</v>
      </c>
      <c r="B151" s="416" t="s">
        <v>412</v>
      </c>
      <c r="C151" s="405"/>
      <c r="D151" s="406"/>
    </row>
    <row r="152" spans="1:4">
      <c r="A152" s="415">
        <v>17</v>
      </c>
      <c r="B152" s="416" t="s">
        <v>413</v>
      </c>
      <c r="C152" s="405"/>
      <c r="D152" s="406"/>
    </row>
    <row r="153" spans="1:4">
      <c r="A153" s="415">
        <v>18</v>
      </c>
      <c r="B153" s="416" t="s">
        <v>414</v>
      </c>
      <c r="C153" s="405"/>
      <c r="D153" s="406"/>
    </row>
    <row r="154" spans="1:4">
      <c r="A154" s="415">
        <v>19</v>
      </c>
      <c r="B154" s="416" t="s">
        <v>415</v>
      </c>
      <c r="C154" s="405"/>
      <c r="D154" s="406"/>
    </row>
    <row r="155" spans="1:4">
      <c r="A155" s="415">
        <v>20</v>
      </c>
      <c r="B155" s="416" t="s">
        <v>416</v>
      </c>
      <c r="C155" s="405"/>
      <c r="D155" s="406"/>
    </row>
    <row r="156" spans="1:4">
      <c r="A156" s="415">
        <v>21</v>
      </c>
      <c r="B156" s="416" t="s">
        <v>418</v>
      </c>
      <c r="C156" s="405"/>
      <c r="D156" s="406"/>
    </row>
    <row r="157" spans="1:4">
      <c r="A157" s="415">
        <v>22</v>
      </c>
      <c r="B157" s="416" t="s">
        <v>417</v>
      </c>
      <c r="C157" s="405"/>
      <c r="D157" s="406"/>
    </row>
    <row r="158" spans="1:4">
      <c r="A158" s="415">
        <v>23</v>
      </c>
      <c r="B158" s="416" t="s">
        <v>419</v>
      </c>
      <c r="C158" s="405"/>
      <c r="D158" s="406"/>
    </row>
    <row r="159" spans="1:4">
      <c r="A159" s="415">
        <v>24</v>
      </c>
      <c r="B159" s="416" t="s">
        <v>422</v>
      </c>
      <c r="C159" s="405"/>
      <c r="D159" s="406"/>
    </row>
    <row r="160" spans="1:4">
      <c r="A160" s="415">
        <v>25</v>
      </c>
      <c r="B160" s="416" t="s">
        <v>424</v>
      </c>
      <c r="C160" s="405"/>
      <c r="D160" s="406"/>
    </row>
    <row r="161" spans="1:4">
      <c r="A161" s="415">
        <v>26</v>
      </c>
      <c r="B161" s="416" t="s">
        <v>423</v>
      </c>
      <c r="C161" s="405"/>
      <c r="D161" s="406"/>
    </row>
    <row r="162" spans="1:4">
      <c r="A162" s="415">
        <v>27</v>
      </c>
      <c r="B162" s="416" t="s">
        <v>425</v>
      </c>
      <c r="C162" s="405"/>
      <c r="D162" s="406"/>
    </row>
    <row r="163" spans="1:4">
      <c r="A163" s="415">
        <v>28</v>
      </c>
      <c r="B163" s="416" t="s">
        <v>426</v>
      </c>
      <c r="C163" s="405"/>
      <c r="D163" s="406"/>
    </row>
    <row r="164" spans="1:4">
      <c r="A164" s="415">
        <v>29</v>
      </c>
      <c r="B164" s="416" t="s">
        <v>427</v>
      </c>
      <c r="C164" s="405"/>
      <c r="D164" s="406"/>
    </row>
    <row r="165" spans="1:4">
      <c r="A165" s="415">
        <v>30</v>
      </c>
      <c r="B165" s="416" t="s">
        <v>428</v>
      </c>
      <c r="C165" s="405"/>
      <c r="D165" s="406"/>
    </row>
    <row r="166" spans="1:4">
      <c r="A166" s="415">
        <v>31</v>
      </c>
      <c r="B166" s="416" t="s">
        <v>429</v>
      </c>
      <c r="C166" s="405"/>
      <c r="D166" s="406"/>
    </row>
    <row r="167" spans="1:4">
      <c r="A167" s="415">
        <v>32</v>
      </c>
      <c r="B167" s="416" t="s">
        <v>430</v>
      </c>
      <c r="C167" s="405"/>
      <c r="D167" s="406"/>
    </row>
    <row r="168" spans="1:4">
      <c r="A168" s="415">
        <v>33</v>
      </c>
      <c r="B168" s="416" t="s">
        <v>431</v>
      </c>
      <c r="C168" s="405"/>
      <c r="D168" s="406"/>
    </row>
    <row r="169" spans="1:4">
      <c r="A169" s="415">
        <v>34</v>
      </c>
      <c r="B169" s="416" t="s">
        <v>432</v>
      </c>
      <c r="C169" s="405"/>
      <c r="D169" s="406"/>
    </row>
    <row r="170" spans="1:4">
      <c r="A170" s="415">
        <v>35</v>
      </c>
      <c r="B170" s="416" t="s">
        <v>258</v>
      </c>
      <c r="C170" s="405"/>
      <c r="D170" s="406"/>
    </row>
    <row r="171" spans="1:4">
      <c r="A171" s="415">
        <v>36</v>
      </c>
      <c r="B171" s="416" t="s">
        <v>433</v>
      </c>
      <c r="C171" s="405"/>
      <c r="D171" s="406"/>
    </row>
    <row r="172" spans="1:4">
      <c r="A172" s="415">
        <v>37</v>
      </c>
      <c r="B172" s="416" t="s">
        <v>434</v>
      </c>
      <c r="C172" s="405"/>
      <c r="D172" s="406"/>
    </row>
    <row r="173" spans="1:4">
      <c r="A173" s="415">
        <v>38</v>
      </c>
      <c r="B173" s="416" t="s">
        <v>435</v>
      </c>
      <c r="C173" s="405"/>
      <c r="D173" s="406"/>
    </row>
    <row r="174" spans="1:4">
      <c r="A174" s="415">
        <v>39</v>
      </c>
      <c r="B174" s="416" t="s">
        <v>436</v>
      </c>
      <c r="C174" s="405"/>
      <c r="D174" s="406"/>
    </row>
    <row r="175" spans="1:4">
      <c r="A175" s="415">
        <v>40</v>
      </c>
      <c r="B175" s="416" t="s">
        <v>437</v>
      </c>
      <c r="C175" s="405"/>
      <c r="D175" s="406"/>
    </row>
    <row r="176" spans="1:4">
      <c r="A176" s="415">
        <v>41</v>
      </c>
      <c r="B176" s="416" t="s">
        <v>438</v>
      </c>
      <c r="C176" s="405"/>
      <c r="D176" s="406"/>
    </row>
    <row r="177" spans="1:4">
      <c r="A177" s="415">
        <v>42</v>
      </c>
      <c r="B177" s="416" t="s">
        <v>439</v>
      </c>
      <c r="C177" s="405"/>
      <c r="D177" s="406"/>
    </row>
    <row r="178" spans="1:4">
      <c r="A178" s="415">
        <v>43</v>
      </c>
      <c r="B178" s="416" t="s">
        <v>440</v>
      </c>
      <c r="C178" s="405"/>
      <c r="D178" s="406"/>
    </row>
    <row r="179" spans="1:4">
      <c r="A179" s="415">
        <v>44</v>
      </c>
      <c r="B179" s="416" t="s">
        <v>441</v>
      </c>
      <c r="C179" s="405"/>
      <c r="D179" s="406"/>
    </row>
    <row r="180" spans="1:4">
      <c r="A180" s="415">
        <v>45</v>
      </c>
      <c r="B180" s="416" t="s">
        <v>442</v>
      </c>
      <c r="C180" s="405"/>
      <c r="D180" s="406"/>
    </row>
    <row r="181" spans="1:4">
      <c r="A181" s="415">
        <v>46</v>
      </c>
      <c r="B181" s="416" t="s">
        <v>443</v>
      </c>
      <c r="C181" s="405"/>
      <c r="D181" s="406"/>
    </row>
    <row r="182" spans="1:4">
      <c r="A182" s="415">
        <v>47</v>
      </c>
      <c r="B182" s="416" t="s">
        <v>444</v>
      </c>
      <c r="C182" s="405"/>
      <c r="D182" s="406"/>
    </row>
    <row r="183" spans="1:4">
      <c r="A183" s="415">
        <v>48</v>
      </c>
      <c r="B183" s="416" t="s">
        <v>445</v>
      </c>
      <c r="C183" s="405"/>
      <c r="D183" s="406"/>
    </row>
    <row r="184" spans="1:4">
      <c r="A184" s="415">
        <v>49</v>
      </c>
      <c r="B184" s="416" t="s">
        <v>446</v>
      </c>
      <c r="C184" s="405"/>
      <c r="D184" s="406"/>
    </row>
    <row r="185" spans="1:4">
      <c r="A185" s="415">
        <v>50</v>
      </c>
      <c r="B185" s="416" t="s">
        <v>447</v>
      </c>
      <c r="C185" s="405"/>
      <c r="D185" s="406"/>
    </row>
    <row r="186" spans="1:4">
      <c r="A186" s="415">
        <v>51</v>
      </c>
      <c r="B186" s="416" t="s">
        <v>448</v>
      </c>
      <c r="C186" s="405"/>
      <c r="D186" s="406"/>
    </row>
    <row r="187" spans="1:4">
      <c r="A187" s="415">
        <v>52</v>
      </c>
      <c r="B187" s="416" t="s">
        <v>449</v>
      </c>
      <c r="C187" s="405"/>
      <c r="D187" s="406"/>
    </row>
    <row r="188" spans="1:4">
      <c r="A188" s="415">
        <v>53</v>
      </c>
      <c r="B188" s="416" t="s">
        <v>450</v>
      </c>
      <c r="C188" s="405"/>
      <c r="D188" s="406"/>
    </row>
    <row r="189" spans="1:4">
      <c r="A189" s="415">
        <v>54</v>
      </c>
      <c r="B189" s="416" t="s">
        <v>451</v>
      </c>
      <c r="C189" s="405"/>
      <c r="D189" s="406"/>
    </row>
    <row r="190" spans="1:4">
      <c r="A190" s="415">
        <v>55</v>
      </c>
      <c r="B190" s="416" t="s">
        <v>452</v>
      </c>
      <c r="C190" s="405"/>
      <c r="D190" s="406"/>
    </row>
    <row r="191" spans="1:4">
      <c r="A191" s="415">
        <v>56</v>
      </c>
      <c r="B191" s="416" t="s">
        <v>453</v>
      </c>
      <c r="C191" s="405"/>
      <c r="D191" s="406"/>
    </row>
    <row r="192" spans="1:4">
      <c r="A192" s="415">
        <v>57</v>
      </c>
      <c r="B192" s="416" t="s">
        <v>454</v>
      </c>
      <c r="C192" s="405"/>
      <c r="D192" s="406"/>
    </row>
    <row r="193" spans="1:4">
      <c r="A193" s="415">
        <v>58</v>
      </c>
      <c r="B193" s="416" t="s">
        <v>455</v>
      </c>
      <c r="C193" s="405"/>
      <c r="D193" s="406"/>
    </row>
    <row r="194" spans="1:4">
      <c r="A194" s="415">
        <v>59</v>
      </c>
      <c r="B194" s="416" t="s">
        <v>456</v>
      </c>
      <c r="C194" s="405"/>
      <c r="D194" s="406"/>
    </row>
    <row r="195" spans="1:4">
      <c r="A195" s="415">
        <v>60</v>
      </c>
      <c r="B195" s="416" t="s">
        <v>457</v>
      </c>
      <c r="C195" s="405"/>
      <c r="D195" s="406"/>
    </row>
    <row r="196" spans="1:4">
      <c r="A196" s="415">
        <v>61</v>
      </c>
      <c r="B196" s="416" t="s">
        <v>458</v>
      </c>
      <c r="C196" s="405"/>
      <c r="D196" s="406"/>
    </row>
    <row r="197" spans="1:4">
      <c r="A197" s="415">
        <v>62</v>
      </c>
      <c r="B197" s="416" t="s">
        <v>459</v>
      </c>
      <c r="C197" s="405"/>
      <c r="D197" s="406"/>
    </row>
    <row r="198" spans="1:4">
      <c r="A198" s="415">
        <v>63</v>
      </c>
      <c r="B198" s="416" t="s">
        <v>460</v>
      </c>
      <c r="C198" s="405"/>
      <c r="D198" s="406"/>
    </row>
    <row r="199" spans="1:4">
      <c r="A199" s="415">
        <v>64</v>
      </c>
      <c r="B199" s="416" t="s">
        <v>461</v>
      </c>
      <c r="C199" s="405"/>
      <c r="D199" s="406"/>
    </row>
    <row r="200" spans="1:4">
      <c r="A200" s="415">
        <v>65</v>
      </c>
      <c r="B200" s="416" t="s">
        <v>462</v>
      </c>
      <c r="C200" s="405"/>
      <c r="D200" s="406"/>
    </row>
    <row r="201" spans="1:4">
      <c r="A201" s="415">
        <v>66</v>
      </c>
      <c r="B201" s="416" t="s">
        <v>463</v>
      </c>
      <c r="C201" s="405"/>
      <c r="D201" s="406"/>
    </row>
    <row r="202" spans="1:4">
      <c r="A202" s="415">
        <v>67</v>
      </c>
      <c r="B202" s="416" t="s">
        <v>464</v>
      </c>
      <c r="C202" s="405"/>
      <c r="D202" s="406"/>
    </row>
    <row r="203" spans="1:4">
      <c r="A203" s="415">
        <v>68</v>
      </c>
      <c r="B203" s="416" t="s">
        <v>465</v>
      </c>
      <c r="C203" s="405"/>
      <c r="D203" s="406"/>
    </row>
    <row r="204" spans="1:4">
      <c r="A204" s="415">
        <v>69</v>
      </c>
      <c r="B204" s="416" t="s">
        <v>466</v>
      </c>
      <c r="C204" s="405"/>
      <c r="D204" s="406"/>
    </row>
    <row r="205" spans="1:4">
      <c r="A205" s="415">
        <v>70</v>
      </c>
      <c r="B205" s="416" t="s">
        <v>467</v>
      </c>
      <c r="C205" s="405"/>
      <c r="D205" s="406"/>
    </row>
    <row r="206" spans="1:4">
      <c r="A206" s="415">
        <v>71</v>
      </c>
      <c r="B206" s="416" t="s">
        <v>468</v>
      </c>
      <c r="C206" s="405"/>
      <c r="D206" s="406"/>
    </row>
    <row r="207" spans="1:4">
      <c r="A207" s="415">
        <v>72</v>
      </c>
      <c r="B207" s="416" t="s">
        <v>469</v>
      </c>
      <c r="C207" s="405"/>
      <c r="D207" s="406"/>
    </row>
    <row r="208" spans="1:4">
      <c r="A208" s="415">
        <v>73</v>
      </c>
      <c r="B208" s="416" t="s">
        <v>470</v>
      </c>
      <c r="C208" s="405"/>
      <c r="D208" s="406"/>
    </row>
    <row r="209" spans="1:4">
      <c r="A209" s="415">
        <v>74</v>
      </c>
      <c r="B209" s="416" t="s">
        <v>471</v>
      </c>
      <c r="C209" s="405"/>
      <c r="D209" s="406"/>
    </row>
    <row r="210" spans="1:4">
      <c r="A210" s="415">
        <v>75</v>
      </c>
      <c r="B210" s="416" t="s">
        <v>472</v>
      </c>
      <c r="C210" s="405"/>
      <c r="D210" s="406"/>
    </row>
    <row r="211" spans="1:4">
      <c r="A211" s="415">
        <v>76</v>
      </c>
      <c r="B211" s="416" t="s">
        <v>473</v>
      </c>
      <c r="C211" s="405"/>
      <c r="D211" s="406"/>
    </row>
    <row r="212" spans="1:4">
      <c r="A212" s="415">
        <v>77</v>
      </c>
      <c r="B212" s="416" t="s">
        <v>474</v>
      </c>
      <c r="C212" s="405"/>
      <c r="D212" s="406"/>
    </row>
    <row r="213" spans="1:4">
      <c r="A213" s="415">
        <v>78</v>
      </c>
      <c r="B213" s="416" t="s">
        <v>475</v>
      </c>
      <c r="C213" s="405"/>
      <c r="D213" s="406"/>
    </row>
    <row r="214" spans="1:4">
      <c r="A214" s="415">
        <v>79</v>
      </c>
      <c r="B214" s="416" t="s">
        <v>476</v>
      </c>
      <c r="C214" s="405"/>
      <c r="D214" s="406"/>
    </row>
    <row r="215" spans="1:4">
      <c r="A215" s="415">
        <v>80</v>
      </c>
      <c r="B215" s="416" t="s">
        <v>477</v>
      </c>
      <c r="C215" s="405"/>
      <c r="D215" s="406"/>
    </row>
    <row r="216" spans="1:4">
      <c r="A216" s="415">
        <v>81</v>
      </c>
      <c r="B216" s="416" t="s">
        <v>478</v>
      </c>
      <c r="C216" s="405"/>
      <c r="D216" s="406"/>
    </row>
    <row r="217" spans="1:4">
      <c r="A217" s="415">
        <v>82</v>
      </c>
      <c r="B217" s="416" t="s">
        <v>479</v>
      </c>
      <c r="C217" s="405"/>
      <c r="D217" s="406"/>
    </row>
    <row r="218" spans="1:4">
      <c r="A218" s="415">
        <v>83</v>
      </c>
      <c r="B218" s="416" t="s">
        <v>480</v>
      </c>
      <c r="C218" s="405"/>
      <c r="D218" s="406"/>
    </row>
    <row r="219" spans="1:4">
      <c r="A219" s="415">
        <v>84</v>
      </c>
      <c r="B219" s="416" t="s">
        <v>481</v>
      </c>
      <c r="C219" s="405"/>
      <c r="D219" s="406"/>
    </row>
    <row r="220" spans="1:4">
      <c r="A220" s="415">
        <v>85</v>
      </c>
      <c r="B220" s="416" t="s">
        <v>482</v>
      </c>
      <c r="C220" s="405"/>
      <c r="D220" s="406"/>
    </row>
    <row r="221" spans="1:4">
      <c r="A221" s="415">
        <v>86</v>
      </c>
      <c r="B221" s="416" t="s">
        <v>483</v>
      </c>
      <c r="C221" s="405"/>
      <c r="D221" s="406"/>
    </row>
    <row r="222" spans="1:4">
      <c r="A222" s="415">
        <v>87</v>
      </c>
      <c r="B222" s="416" t="s">
        <v>484</v>
      </c>
      <c r="C222" s="405"/>
      <c r="D222" s="406"/>
    </row>
    <row r="223" spans="1:4">
      <c r="A223" s="415">
        <v>88</v>
      </c>
      <c r="B223" s="416" t="s">
        <v>485</v>
      </c>
      <c r="C223" s="405"/>
      <c r="D223" s="406"/>
    </row>
    <row r="224" spans="1:4">
      <c r="A224" s="415">
        <v>89</v>
      </c>
      <c r="B224" s="416" t="s">
        <v>486</v>
      </c>
      <c r="C224" s="405"/>
      <c r="D224" s="406"/>
    </row>
    <row r="225" spans="1:4">
      <c r="A225" s="415">
        <v>90</v>
      </c>
      <c r="B225" s="416" t="s">
        <v>487</v>
      </c>
      <c r="C225" s="405"/>
      <c r="D225" s="406"/>
    </row>
    <row r="226" spans="1:4">
      <c r="A226" s="415">
        <v>91</v>
      </c>
      <c r="B226" s="416" t="s">
        <v>488</v>
      </c>
      <c r="C226" s="405"/>
      <c r="D226" s="406"/>
    </row>
    <row r="227" spans="1:4">
      <c r="A227" s="415">
        <v>92</v>
      </c>
      <c r="B227" s="416" t="s">
        <v>489</v>
      </c>
      <c r="C227" s="405"/>
      <c r="D227" s="406"/>
    </row>
    <row r="228" spans="1:4">
      <c r="A228" s="415">
        <v>93</v>
      </c>
      <c r="B228" s="416" t="s">
        <v>490</v>
      </c>
      <c r="C228" s="405"/>
      <c r="D228" s="406"/>
    </row>
    <row r="229" spans="1:4">
      <c r="A229" s="415">
        <v>94</v>
      </c>
      <c r="B229" s="416" t="s">
        <v>491</v>
      </c>
      <c r="C229" s="405"/>
      <c r="D229" s="406"/>
    </row>
    <row r="230" spans="1:4">
      <c r="A230" s="415">
        <v>95</v>
      </c>
      <c r="B230" s="416" t="s">
        <v>492</v>
      </c>
      <c r="C230" s="405"/>
      <c r="D230" s="406"/>
    </row>
    <row r="231" spans="1:4">
      <c r="A231" s="415">
        <v>96</v>
      </c>
      <c r="B231" s="416" t="s">
        <v>493</v>
      </c>
      <c r="C231" s="405"/>
      <c r="D231" s="406"/>
    </row>
    <row r="232" spans="1:4">
      <c r="A232" s="415">
        <v>97</v>
      </c>
      <c r="B232" s="416" t="s">
        <v>494</v>
      </c>
      <c r="C232" s="405"/>
      <c r="D232" s="406"/>
    </row>
    <row r="233" spans="1:4">
      <c r="A233" s="415">
        <v>98</v>
      </c>
      <c r="B233" s="416" t="s">
        <v>495</v>
      </c>
      <c r="C233" s="405"/>
      <c r="D233" s="406"/>
    </row>
    <row r="234" spans="1:4">
      <c r="A234" s="415">
        <v>99</v>
      </c>
      <c r="B234" s="416" t="s">
        <v>496</v>
      </c>
      <c r="C234" s="405"/>
      <c r="D234" s="406"/>
    </row>
    <row r="235" spans="1:4" ht="13.5" thickBot="1">
      <c r="A235" s="418">
        <v>100</v>
      </c>
      <c r="B235" s="419" t="s">
        <v>497</v>
      </c>
      <c r="C235" s="420"/>
      <c r="D235" s="421"/>
    </row>
  </sheetData>
  <sheetProtection password="DE68" sheet="1" objects="1" scenarios="1" selectLockedCells="1"/>
  <customSheetViews>
    <customSheetView guid="{16EB3259-CB25-4CA6-A644-245DE7F09BB0}"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1DE743AE-9217-47B8-A73B-96738DA30E2C}"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F0885BF5-178F-41B6-9611-A7BB675B299A}"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6"/>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7"/>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8"/>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9"/>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10"/>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 guid="{B2F5BE93-BC39-41F1-A7AB-BF1A62CC5EC1}" showPageBreaks="1" hiddenRows="1" hiddenColumns="1" state="hidden" view="pageBreakPreview" topLeftCell="A120">
      <selection activeCell="Z133" sqref="Z133"/>
      <pageMargins left="0.75" right="0.75" top="1" bottom="1" header="0.5" footer="0.5"/>
      <pageSetup orientation="portrait" r:id="rId14"/>
      <headerFooter alignWithMargins="0"/>
    </customSheetView>
  </customSheetViews>
  <mergeCells count="14">
    <mergeCell ref="P3:Q3"/>
    <mergeCell ref="A3:B3"/>
    <mergeCell ref="F3:G3"/>
    <mergeCell ref="K3:L3"/>
    <mergeCell ref="A6:D6"/>
    <mergeCell ref="F6:I6"/>
    <mergeCell ref="K6:N6"/>
    <mergeCell ref="A4:B4"/>
    <mergeCell ref="A124:B124"/>
    <mergeCell ref="A125:B125"/>
    <mergeCell ref="A127:D127"/>
    <mergeCell ref="P6:S6"/>
    <mergeCell ref="U6:AA6"/>
    <mergeCell ref="U7:AA7"/>
  </mergeCells>
  <phoneticPr fontId="26" type="noConversion"/>
  <pageMargins left="0.75" right="0.75" top="1" bottom="1" header="0.5" footer="0.5"/>
  <pageSetup orientation="portrait" r:id="rId1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7"/>
  <dimension ref="A1"/>
  <sheetViews>
    <sheetView workbookViewId="0"/>
  </sheetViews>
  <sheetFormatPr defaultRowHeight="16.5"/>
  <sheetData/>
  <customSheetViews>
    <customSheetView guid="{16EB3259-CB25-4CA6-A644-245DE7F09BB0}" state="hidden">
      <pageMargins left="0.7" right="0.7" top="0.75" bottom="0.75" header="0.3" footer="0.3"/>
    </customSheetView>
    <customSheetView guid="{1DE743AE-9217-47B8-A73B-96738DA30E2C}" state="hidden">
      <pageMargins left="0.7" right="0.7" top="0.75" bottom="0.75" header="0.3" footer="0.3"/>
    </customSheetView>
    <customSheetView guid="{F0885BF5-178F-41B6-9611-A7BB675B299A}" state="hidden">
      <pageMargins left="0.7" right="0.7" top="0.75" bottom="0.75" header="0.3" footer="0.3"/>
    </customSheetView>
    <customSheetView guid="{5DC8ED3C-E653-4387-97C3-43EF0A70C2EF}" state="hidden">
      <pageMargins left="0.7" right="0.7" top="0.75" bottom="0.75" header="0.3" footer="0.3"/>
    </customSheetView>
    <customSheetView guid="{8FC0B3D6-A78E-4DDC-99E8-A5E9B8E73FA3}" state="hidden">
      <pageMargins left="0.7" right="0.7" top="0.75" bottom="0.75" header="0.3" footer="0.3"/>
    </customSheetView>
    <customSheetView guid="{28358ADF-83C9-480A-8EF5-E9DA8FAE77A0}" state="hidden">
      <pageMargins left="0.7" right="0.7" top="0.75" bottom="0.75" header="0.3" footer="0.3"/>
    </customSheetView>
    <customSheetView guid="{5DC8802C-6CD8-4623-90B5-A2B66DEC93B5}" state="hidden">
      <pageMargins left="0.7" right="0.7" top="0.75" bottom="0.75" header="0.3" footer="0.3"/>
    </customSheetView>
    <customSheetView guid="{611D8B62-9C40-451B-ABB4-92F111B2BF43}" state="hidden">
      <pageMargins left="0.7" right="0.7" top="0.75" bottom="0.75" header="0.3" footer="0.3"/>
    </customSheetView>
    <customSheetView guid="{0664780A-E8AC-4BA6-9C3B-53B9085473D3}" state="hidden">
      <pageMargins left="0.7" right="0.7" top="0.75" bottom="0.75" header="0.3" footer="0.3"/>
    </customSheetView>
    <customSheetView guid="{D69D2B09-6F35-4678-B712-8272F13318EF}" state="hidden">
      <pageMargins left="0.7" right="0.7" top="0.75" bottom="0.75" header="0.3" footer="0.3"/>
    </customSheetView>
    <customSheetView guid="{58E3016B-91DE-45B1-ADEB-496391BDEDAF}" state="hidden">
      <pageMargins left="0.7" right="0.7" top="0.75" bottom="0.75" header="0.3" footer="0.3"/>
    </customSheetView>
    <customSheetView guid="{B2F5BE93-BC39-41F1-A7AB-BF1A62CC5EC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62</vt:i4>
      </vt:variant>
    </vt:vector>
  </HeadingPairs>
  <TitlesOfParts>
    <vt:vector size="92" baseType="lpstr">
      <vt:lpstr>Basic</vt:lpstr>
      <vt:lpstr>Cover</vt:lpstr>
      <vt:lpstr>Instructions</vt:lpstr>
      <vt:lpstr>Names of Bidder</vt:lpstr>
      <vt:lpstr>Attach 3 (QR)</vt:lpstr>
      <vt:lpstr>Sch QR</vt:lpstr>
      <vt:lpstr>Schedule-QR</vt:lpstr>
      <vt:lpstr>Attach 3- (QR)</vt:lpstr>
      <vt:lpstr>Attach 3 (JV)</vt:lpstr>
      <vt:lpstr>Attach 4</vt:lpstr>
      <vt:lpstr>Attach 4 (A)</vt:lpstr>
      <vt:lpstr>Attach 5</vt:lpstr>
      <vt:lpstr>Attach 5A</vt:lpstr>
      <vt:lpstr>Attach 6</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Bid Form 1st Env.</vt:lpstr>
      <vt:lpstr>Attach 19..</vt:lpstr>
      <vt:lpstr>N-W (Cr.)</vt:lpstr>
      <vt:lpstr>Sheet1</vt:lpstr>
      <vt:lpstr>'Sch QR'!BL2A</vt:lpstr>
      <vt:lpstr>BL2A</vt:lpstr>
      <vt:lpstr>'Sch QR'!BL2AA</vt:lpstr>
      <vt:lpstr>BL2AA</vt:lpstr>
      <vt:lpstr>'Sch QR'!BL2B</vt:lpstr>
      <vt:lpstr>BL2B</vt:lpstr>
      <vt:lpstr>'Sch QR'!BL2C</vt:lpstr>
      <vt:lpstr>BL2C</vt:lpstr>
      <vt:lpstr>'Sch QR'!BL3A</vt:lpstr>
      <vt:lpstr>BL3A</vt:lpstr>
      <vt:lpstr>'Sch QR'!BL3B</vt:lpstr>
      <vt:lpstr>BL3B</vt:lpstr>
      <vt:lpstr>'Sch QR'!BL3C</vt:lpstr>
      <vt:lpstr>BL3C</vt:lpstr>
      <vt:lpstr>'Sch QR'!BL4A</vt:lpstr>
      <vt:lpstr>BL4A</vt:lpstr>
      <vt:lpstr>'Sch QR'!BL4B</vt:lpstr>
      <vt:lpstr>BL4B</vt:lpstr>
      <vt:lpstr>'Sch QR'!BL4C</vt:lpstr>
      <vt:lpstr>BL4C</vt:lpstr>
      <vt:lpstr>'Sch QR'!BL5A</vt:lpstr>
      <vt:lpstr>BL5A</vt:lpstr>
      <vt:lpstr>'Sch QR'!BL5B</vt:lpstr>
      <vt:lpstr>BL5B</vt:lpstr>
      <vt:lpstr>'Sch QR'!BL5C</vt:lpstr>
      <vt:lpstr>BL5C</vt:lpstr>
      <vt:lpstr>'Sch QR'!PATHAR1</vt:lpstr>
      <vt:lpstr>'Sch QR'!PATHAR2</vt:lpstr>
      <vt:lpstr>'Sch QR'!PATHAR3</vt:lpstr>
      <vt:lpstr>'Sch QR'!PATHJVPR1</vt:lpstr>
      <vt:lpstr>PATHJVPR1</vt:lpstr>
      <vt:lpstr>'Sch QR'!PATHJVPR2</vt:lpstr>
      <vt:lpstr>PATHJVPR2</vt:lpstr>
      <vt:lpstr>'Sch QR'!PATHLP1</vt:lpstr>
      <vt:lpstr>PATHLP1</vt:lpstr>
      <vt:lpstr>'Sch QR'!PATHPR1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18'!Print_Area</vt:lpstr>
      <vt:lpstr>'Attach 19'!Print_Area</vt:lpstr>
      <vt:lpstr>'Attach 19..'!Print_Area</vt:lpstr>
      <vt:lpstr>'Attach 3 (JV)'!Print_Area</vt:lpstr>
      <vt:lpstr>'Attach 3 (QR)'!Print_Area</vt:lpstr>
      <vt:lpstr>'Attach 4'!Print_Area</vt:lpstr>
      <vt:lpstr>'Attach 4 (A)'!Print_Area</vt:lpstr>
      <vt:lpstr>'Attach 5'!Print_Area</vt:lpstr>
      <vt:lpstr>'Attach 5A'!Print_Area</vt:lpstr>
      <vt:lpstr>'Attach 6'!Print_Area</vt:lpstr>
      <vt:lpstr>'Attach 9'!Print_Area</vt:lpstr>
      <vt:lpstr>'Bid Form 1st Env.'!Print_Area</vt:lpstr>
      <vt:lpstr>Instructions!Print_Area</vt:lpstr>
      <vt:lpstr>'Names of Bidder'!Print_Area</vt:lpstr>
      <vt:lpstr>'Sch QR'!Print_Area</vt:lpstr>
      <vt:lpstr>'Schedule-QR'!Print_Area</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Kiran . {किरन}</cp:lastModifiedBy>
  <cp:lastPrinted>2019-01-23T07:12:05Z</cp:lastPrinted>
  <dcterms:created xsi:type="dcterms:W3CDTF">2001-07-26T10:23:15Z</dcterms:created>
  <dcterms:modified xsi:type="dcterms:W3CDTF">2024-06-19T10:21:10Z</dcterms:modified>
</cp:coreProperties>
</file>